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autoCompressPictures="0" defaultThemeVersion="124226"/>
  <mc:AlternateContent xmlns:mc="http://schemas.openxmlformats.org/markup-compatibility/2006">
    <mc:Choice Requires="x15">
      <x15ac:absPath xmlns:x15ac="http://schemas.microsoft.com/office/spreadsheetml/2010/11/ac" url="C:\Users\fabio\Desktop\Sena 2025\PAGOS SENA\Portafolio Instructor\"/>
    </mc:Choice>
  </mc:AlternateContent>
  <xr:revisionPtr revIDLastSave="0" documentId="8_{98F734BD-F5F3-449F-97A2-B327A1F7C039}" xr6:coauthVersionLast="47" xr6:coauthVersionMax="47" xr10:uidLastSave="{00000000-0000-0000-0000-000000000000}"/>
  <bookViews>
    <workbookView xWindow="-120" yWindow="-120" windowWidth="20730" windowHeight="11040" tabRatio="610" xr2:uid="{00000000-000D-0000-FFFF-FFFF00000000}"/>
  </bookViews>
  <sheets>
    <sheet name="PLANEACION" sheetId="2" r:id="rId1"/>
    <sheet name="INSTRUCTIVO" sheetId="3" r:id="rId2"/>
  </sheets>
  <definedNames>
    <definedName name="_xlnm._FilterDatabase" localSheetId="0" hidden="1">PLANEACION!$A$14:$W$14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51" i="2" l="1"/>
  <c r="F51" i="2"/>
  <c r="G62" i="2"/>
  <c r="F62" i="2"/>
  <c r="H62"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tc={D76849C7-311D-4925-94A2-FA42BE4040EA}</author>
  </authors>
  <commentList>
    <comment ref="C20" authorId="0" shapeId="0" xr:uid="{74D74C98-74E0-4594-85A3-FD86E1405255}">
      <text>
        <r>
          <rPr>
            <sz val="11"/>
            <color theme="1"/>
            <rFont val="Calibri"/>
            <family val="2"/>
            <scheme val="minor"/>
          </rPr>
          <t>======
ID#AAAAb34XDQs
tc={0F1B7808-8D3A-47C2-8A62-CB16E917B7D8}    (2022-07-06 19:28:54)
[Comentario encadenado]
Su versión de Excel le permite leer este comentario encadenado; sin embargo, las ediciones que se apliquen se quitarán si el archivo se abre en una versión más reciente de Excel. Más información: https://go.microsoft.com/fwlink/?linkid=870924
Comentario:
    falta la competencia</t>
        </r>
      </text>
    </comment>
    <comment ref="F51" authorId="1" shapeId="0" xr:uid="{D76849C7-311D-4925-94A2-FA42BE4040EA}">
      <text>
        <t>[Comentario encadenado]
Su versión de Excel le permite leer este comentario encadenado; sin embargo, las ediciones que se apliquen se quitarán si el archivo se abre en una versión más reciente de Excel. Más información: https://go.microsoft.com/fwlink/?linkid=870924
Comentario:
    python1 6T 135hora(110-25 autónomas). Python2 7T 70 horas (55+15 autónomas)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<sst xmlns="http://schemas.openxmlformats.org/spreadsheetml/2006/main" count="341" uniqueCount="249">
  <si>
    <r>
      <t xml:space="preserve">Versión: </t>
    </r>
    <r>
      <rPr>
        <sz val="12"/>
        <rFont val="Calibri"/>
        <family val="2"/>
        <scheme val="minor"/>
      </rPr>
      <t xml:space="preserve">02 </t>
    </r>
  </si>
  <si>
    <t>Código: 
GFPI-F-134</t>
  </si>
  <si>
    <t>Proceso Gestión de Formación Profesional Integral</t>
  </si>
  <si>
    <t xml:space="preserve"> Formato Planeación Pedagógica del Proyecto Formativo</t>
  </si>
  <si>
    <t>Fecha de Elaboración</t>
  </si>
  <si>
    <t>Denominación del Programa de Formación</t>
  </si>
  <si>
    <t>Análisis y Desarrollo de Software</t>
  </si>
  <si>
    <t xml:space="preserve">Modalidad de Ejecución </t>
  </si>
  <si>
    <t>Presencial</t>
  </si>
  <si>
    <t>Código y versión del Programa</t>
  </si>
  <si>
    <t>228118 Versión 1</t>
  </si>
  <si>
    <t>Nombre del Proyecto  ( Diligencie esta casilla únicamente si es un programa de formación  Titulada)</t>
  </si>
  <si>
    <t>DESARROLLO DE SOFTWARE PARA INTEGRAR TECNOLOGÍAS ORIENTADAS A SERVICIOS</t>
  </si>
  <si>
    <t>Código del Proyecto ( Diligencie esta casilla únicamente si es un programa de formación  Titulada)</t>
  </si>
  <si>
    <t>Instructor(es) que elabora la planeación pedagógica</t>
  </si>
  <si>
    <t xml:space="preserve">Julio Cesar Hernandez Samir vidal, Olga Patricia Moreno Guzmán
</t>
  </si>
  <si>
    <t>Regional Valle y Centro de Electricidad y Automatización Industrial CEAI</t>
  </si>
  <si>
    <t>Nombres y Apellidos</t>
  </si>
  <si>
    <t>Regional y Centro de formación</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</si>
  <si>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</si>
  <si>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</si>
  <si>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</si>
  <si>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</si>
  <si>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</si>
  <si>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</si>
  <si>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</si>
  <si>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</si>
  <si>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</si>
  <si>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</si>
  <si>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</si>
  <si>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</si>
  <si>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</si>
  <si>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</si>
  <si>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</si>
  <si>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</si>
  <si>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ANALISIS</t>
  </si>
  <si>
    <t>DETERMINAR LAS ESPECIFICACIONES
FUNCIONALES DEL SOFTWARE Y
METODOLOGÍA A UTILIZAR.</t>
  </si>
  <si>
    <t>RESULTADO DE APRENDIZAJE DE LA INDUCCIÓN</t>
  </si>
  <si>
    <t xml:space="preserve"> IDENTIFICAR LA DINÁMICA ORGANIZACIONAL DEL SENA Y EL ROL DE LA FORMACIÓN PROFESIONAL INTEGRAL DE ACUERDO CON SU PROYECTO DE VIDA Y EL DESARROLLO PROFESIONAL.</t>
  </si>
  <si>
    <t>Reconocer la identidad institucional, los procedimientos administrativos, los componentes y estructuras de la formación profesional integral acorde al programa de formación mediante actividades aplicadas a su proyecto de vida y a su rol como aprendiz.</t>
  </si>
  <si>
    <t>Estudio de casos, foros, lluvias de ideas, Mapa grafico de conocimiento, Talleres prácticos, exposiciones</t>
  </si>
  <si>
    <t>AMBIENTE CON EQUIPOS DE CÓMPUTO CON LAS APLICACIONES NECESARIAS PARA EL DESARROLLO DE LA DOCUMENTACIÓN DEL PROYECTO, EL DISEÑO Y LA CONSTRUCCIÓN DEL
SOFTWARE.</t>
  </si>
  <si>
    <t>Computadores, Video Beams, guías, lápices, esferos, marcadores, borradores, hojas de papel, fotocopias, software requerido</t>
  </si>
  <si>
    <t>Instructores del área de Teleinformática</t>
  </si>
  <si>
    <t>Reconoce la identidad institucional y los procedimientos administrativos y formativos.
Identifica los componentes y estructura de la formación profesional integral según el
programa de formación y su perfil como aprendiz del Sena.
Incorpora a su proyecto de vida las oportunidades ofrecidas por el Sena.</t>
  </si>
  <si>
    <t>DE CONOCIMIENTO: Reconocimiento y apropiación de la identifdad institucional y  el funcionamiento y estructura de la FPI.
DE DESEMPEÑO: Ejercicios practicos, talleres, foros, metadatos, carteleras, mapas conceptuales.
DE PRODUCTO: Entrega de los talleres y ejercicios</t>
  </si>
  <si>
    <t>EVALUAR REQUISITOS DE LA SOLUCIÓN DE
SOFTWARE DE ACUERDO CON METODOLOGÍAS DE ANÁLISIS Y
ESTÁNDARES</t>
  </si>
  <si>
    <t>PLANEAR ACTIVIDADES DE ANÁLISIS DE ACUERDO CON LA METODOLOGÍA SELECCIONADA.</t>
  </si>
  <si>
    <t xml:space="preserve">                       ALGORITMIA
Reconocer la simbología, los operadores básicos, las estructuras secuenciales, condicionales y cíclicas de los algoritmos en una estructura de seudocódigo.
Diseñar algoritmos que den solución a problemas planteados. </t>
  </si>
  <si>
    <t>Equipos de cómputo, Video Beams/TV, software requerido, guías, lápices, esferos, marcadores, borradores, hojas de papel, fotocopias.</t>
  </si>
  <si>
    <t>Soluciona problemas de lógica proposicional incorporando habilidades propias en el cómo programador.
Crea soluciones a problemas mediante algoritmos que incluyen estructuras secuenciales, condicionales y cíclicas
Crea funciones y procedimientos en la solución de algoritmos para ordenar y simplificar los códigos.
Manipula arreglos en diferentes dimensiones para dar solución a problemas reales.</t>
  </si>
  <si>
    <t>De conocimiento: Resolución de problemas, Evaluación de interpretación de requerimientos, y presentación de soluciones.  
De desempeño: Ejercicios prácticos desarrollados, foros, exposiciones 
De producto: Diagramas, Algoritmos, Código en lenguaje utilizado.</t>
  </si>
  <si>
    <t>ESTABLECER REQUISITOS DE LA SOLUCIÓN DE
SOFTWARE DE ACUERDO CON ESTÁNDARES Y PROCEDIMIENTO
TÉCNICO</t>
  </si>
  <si>
    <t>CARACTERIZAR LOS PROCESOS DE LA ORGANIZACIÓN DE ACUERDO CON EL SOFTWARE A CONSTRUIR.</t>
  </si>
  <si>
    <r>
      <rPr>
        <b/>
        <sz val="10"/>
        <color theme="1"/>
        <rFont val="Calibri"/>
        <family val="2"/>
      </rPr>
      <t xml:space="preserve">                 REQUERIMIENTOS</t>
    </r>
    <r>
      <rPr>
        <sz val="10"/>
        <color theme="1"/>
        <rFont val="Calibri"/>
        <family val="2"/>
      </rPr>
      <t xml:space="preserve">
Conocer las clases de requerimientos y el proceso para su especificación con base a las necesidades de los usuarios. 
Realizar el levantamiento de requerimientos aplicando técnicas de recolección de datos de acuerdo con la necesidad del cliente</t>
    </r>
  </si>
  <si>
    <t>Caracterizar los procesos de la organización de acuerdo con el software a construir:
Identifica procesos de la organización de acuerdo con la estructura organizacional de la
empresa y los requerimientos del cliente.
Aplica técnicas de análisis de procesos, siguiendo la metodología establecida.
Elabora diagrama de procesos identificando áreas de incidencia directa con el sistema de información a construir.
Reconoce las fronteras y el contexto del sistema de acuerdo con el alcance del proyecto.
Recolectar información del software a construir de acuerdo con las necesidades del
cliente:
Identifica las fronteras del sistema y del contexto de acuerdo de las fuentes de
requisitos.
Reconoce las fuentes de requisitos de acuerdo con el proyecto especificado.
Diferencia los tipos de requisitos según sus características particulares.
Diseña instrumentos para recolección de información siguiendo normas y procedimientos
técnicos.
Utiliza las técnicas de captura de requisitos de acuerdo con las fuentes identificadas.
Organiza la información recolectada para analizarla.
Establecer los requisitos del software de acuerdo con la información recolectada:
Genera la documentación de la especificación de requisitos de acuerdo con normatividad y
estándares relacionados.
Presenta el informe de requisitos de acuerdo con estándares establecidos.
Validar el informe de requisitos de acuerdo con las necesidades del cliente:</t>
  </si>
  <si>
    <t>De conocimiento: Evaluación del proceso de levantamiento de requerimientos, y especificación de requerimientos.  
De desempeño: Ejercicios prácticos desarrollados, foros, exposiciones, encuestas. 
De producto: Diagramas, SRS.</t>
  </si>
  <si>
    <t>DISEÑAR LA SOLUCIÓN DE SOFTWARE DE
ACUERDO CON PROCEDIMIENTOS Y REQUISITOS TÉCNICOS</t>
  </si>
  <si>
    <t>ELABORAR LOS ARTEFACTOS DE DISEÑO DEL SOFTWARE SIGUIENDO LAS PRÁCTICAS DE LA
METODOLOGÍA SELECCIONADA.</t>
  </si>
  <si>
    <t xml:space="preserve">                        BD-1
Reconocer los gestores de base de datos más utilizados según requerimientos del tipo de datos, administración cliente y almacenamiento.
Diseñar el modelo lógico de los datos según requerimientos del cliente usando metodologías apropiadas para tal fin.</t>
  </si>
  <si>
    <t>Estructurar el modelo de datos del software de acuerdo con las especificaciones del
análisis:
*Genera el modelo conceptual de acuerdo con el tipo de base de datos seleccionada y las especificaciones del análisis.
* Genera el modelo lógico de acuerdo con la técnica seleccionada.
*Normaliza el modelo lógico de acuerdo con el tipo de base de datos.
*Crea el diccionario de datos de acuerdo con el modelo lógico.
*Define políticas de seguridad para garantizar integridad, confidencialidad y disponibilidad
de los datos.</t>
  </si>
  <si>
    <t>De conocimiento: Evaluación de interpretación de requerimientos, y presentación de soluciones.  
De desempeño: Ejercicios prácticos desarrollados, foros, exposiciones 
De producto: Diagramas, Código en lenguaje utilizado, archivos en los gestores de BD, manuales de instalación</t>
  </si>
  <si>
    <t>UTILIZAR HERRAMIENTAS INFORMÁTICAS DE
ACUERDO CON LAS NECESIDADES DE MANEJO DE INFORMACIÓN</t>
  </si>
  <si>
    <t>ALISTAR HERRAMIENTAS DE TECNOLOGÍAS DE LA INFORMACIÓN Y LA COMUNICACIÓN (TIC), DE ACUERDO CON LAS NECESIDADES DE PROCESAMIENTO DE INFORMACIÓN Y COMUNICACIÓN.</t>
  </si>
  <si>
    <t>TIC
Reconocer las diferentes herramientas tecnológicas requeridas de acuerdo con el programa de formación.
Seleccionar las herramientas tecnológicas más adecuadas para el tratamiento de los Datos mediante las TIC.</t>
  </si>
  <si>
    <t>Identifica equipos tic, tipos de software y servicios de internet, de acuerdo con las
necesidades de uso.
Compara equipos tic, tipos de software y servicios de internet, de acuerdo con las
características.
Escoge equipos tic, tipos de software y servicios de internet, de acuerdo con las
necesidades de procesamiento de información y características.
Maneja computadores, tabletas, celulares y otros equipos tic, de acuerdo con las funcionalidades de los mismos.
Aplica funcionalidades de sistemas operativos, de acuerdo con las necesidades de
administración de los recursos del equipo.
Maneja procesador de texto, hoja de cálculo, software para presentaciones,
diagramación, bases de datos y software específico, de acuerdo con las funcionalidades de cada programa y las necesidades de manejo de la información.
Utiliza motores de búsqueda, navegación, correo electrónico, transferencia de archivos,
chat, listas de correos, blogs, wikis, foros web, spaces, grupos de noticias, telefonía ip,
televisión ip, comprar en internet, e-dearning, marketing digital, trabajo colaborativo,
computación en la nube, redes sociales y videoconferencia por internet, de acuerdo con las
necesidades de información y comunicación.
Participa en redes sociales, de acuerdo con las necesidades de comunicación.
Maneja herramientas colaborativas en internet, de acuerdo con las necesidades del
equipo de trabajo.
Comprueba el funcionamiento de los equipos, productos o servicios obtenidos con el uso
de herramientas tic, de acuerdo con los resultados esperados.
Aplica procesos de mejora a los productos, de acuerdo con las comprobaciones</t>
  </si>
  <si>
    <t xml:space="preserve">DE CONOCIMIENTO: Evaluaciones reconocimiento de las TIC y aplicación y uso de herramientas tecnológica.
DE PRODUCTO: Entrega de los talleres y ejercicios resueltos.
DE DESEMPEÑO: ejercicios prácticos,  foros, exposiciones, sustentaciones. </t>
  </si>
  <si>
    <t>APLICAR FUNCIONALIDADES DE HERRAMIENTAS Y SERVICIOS TIC, DE ACUERDO CON MANUALES DE USO,
PROCEDIMIENTOS ESTABLECIDOS Y BUENAS PRÁCTICAS.</t>
  </si>
  <si>
    <t>EVALUAR LOS RESULTADOS, DE ACUERDO CON LOS REQUERIMIENTOS.</t>
  </si>
  <si>
    <t>OPTIMIZAR LOS RESULTADOS, DE ACUERDO CON LA VERIFICACIÓN.</t>
  </si>
  <si>
    <t>RAZONAR CUANTITATIVAMENTE FRENTE A
SITUACIONES SUSCEPTIBLES DE SER ABORDADAS DE MANERA
MATEMÁTICA EN CONTEXTOS LABORALES, SOCIALES Y PERSONALES</t>
  </si>
  <si>
    <t xml:space="preserve"> IDENTIFICAR MODELOS MATEMÁTICOS DE ACUERDO CON LOS REQUERIMIENTOS DEL PROBLEMA PLANTEADO EN CONTEXTOS SOCIALES Y PRODUCTIVO.</t>
  </si>
  <si>
    <t>Reconocer la importancia del análisis de la información cuantitativa y cualitativa por medio de las relaciones de los tipos de variables involucrados en los conceptos y principios matemáticos.
Interpretar el conjunto de datos para dar solución a un problema en particular teniendo en cuenta concepto, principios y representaciones matemáticas.</t>
  </si>
  <si>
    <t xml:space="preserve">Estudio de casos, foros, lluvias de ideas, Talleres prácticos, exposiciones-simuladores </t>
  </si>
  <si>
    <r>
      <t xml:space="preserve">Presenta la relación entre dos cantidades o variables según los fundamentos
matemáticos.
Define el problema a resolver de acuerdo con las necesidades de su entorno.
Plantea ecuaciones o sistemas de ecuaciones de acuerdo con la relación entre las
variables.
Presenta solución a problemas mediante figuras geométricas.
Aplica procedimientos aritméticos y algebraicos según el problema planteado.
Resuelve ecuaciones o sistemas de ecuaciones de acuerdo con principios matemáticos.
Calcula perímetros, áreas y volúmenes de acuerdo con los elementos de la figura geométrica.
</t>
    </r>
    <r>
      <rPr>
        <sz val="8"/>
        <color theme="1"/>
        <rFont val="Calibri"/>
        <family val="2"/>
      </rPr>
      <t>ELABORA UNA PROPUESTA DE SOLUCIÓN ALTERNATIVA A PARTIR DE LOS PROCEDIMIENTOS
MATEMÁTICOS INICIALMENTE PLANTEADOS.</t>
    </r>
  </si>
  <si>
    <t xml:space="preserve">DE CONOCIMIENTO: Talleres 
DE PRODUCTO: Entrega de los talleres y ejercicios resueltos.
Documento de texto de la actividad de transferencia del conocimiento
Informe de las actividades realizadas en Cloudlabs  
DE DESEMPEÑO:Elaboración de los ejercicios y procedimientos matemáticos 
Sustentación de los ejercicios 
Simulaciónes  Cloudlabs  </t>
  </si>
  <si>
    <t>PLANTEAR PROBLEMAS MATEMÁTICOS A PARTIR DE SITUACIONES GENERADAS EN EL CONTEXTO SOCIAL Y PRODUCTIVO.</t>
  </si>
  <si>
    <t>RESOLVER PROBLEMAS MATEMÁTICOS A PARTIR DE SITUACIONES GENERADAS EN EL CONTEXTO SOCIAL Y PRODUCTIVO.</t>
  </si>
  <si>
    <t>PROPONER ACCIONES DE MEJORA FRENTE A LOS RESULTADOS DE LOS PROCEDIMIENTOS MATEMÁTICOS DE ACUERDO CON EL PROBLEMA PLANTEADO.</t>
  </si>
  <si>
    <t>PLANEACION</t>
  </si>
  <si>
    <t>PLANEAR LA ESTRUCTURA LÓGICA Y
TECNOLÓGICA DEL SOFTWARE</t>
  </si>
  <si>
    <t>DISEÑAR LA SOLUCIÓN DE SOFTWARE DE ACUERDO CON PROCEDIMIENTOS Y REQUISITOS TÉCNICOS</t>
  </si>
  <si>
    <t>DETERMINAR LAS CARACTERÍSTICAS TÉCNICAS DE LA INTERFAZ GRÁFICA DEL SOFTWARE ADOPTANDO ESTÁNDARES.</t>
  </si>
  <si>
    <t xml:space="preserve">DISEÑO WEB
Elaborar la bocetación y el mapa de navegación de acuerdo a las reglas de usabilidad y accesibilidad requeridas por el cliente. </t>
  </si>
  <si>
    <t xml:space="preserve">Estudio de casos, foros, lluvias de ideas, Mapa grafico de conocimiento, Talleres prácticos, exposiciones
</t>
  </si>
  <si>
    <t>PROPONE LA INTERFAZ GRÁFICA DE USUARIO CUMPLIENDO REGLAS DE USABILIDAD Y ACCESIBILIDAD PARA APLICACIONES STAND-ALONE Y WEB.
PROPONE LA INTERFAZ GRÁFICA DE USUARIO CUMPLIENDO REGLAS DE USABILIDAD Y ACCESIBILIDAD PARA APLICACIONES MÓVILES.
CONSTRUYE EL MAPA DE NAVEGACIÓN  CUMPLIENDO REGLAS DE USABILIDAD Y ACCESIBILIDAD.
ELABORA PROTOTIPOS SEGÚN LOS REQUISITOS DEL SOFTWARE.</t>
  </si>
  <si>
    <t>DE CONOCIMIENTO: Evaluaciones donde pueda Definir, plantear y dar solución a problemas y según la situación presentada.
DE PRODUCTO: Entrega de los talleres y ejercicios resueltos.
DE DESEMPEÑO: Elaboración de ejercicios prácticos, talleres, foros, mapas conceptuales.</t>
  </si>
  <si>
    <t>EVALUAR REQUISITOS DE LA SOLUCIÓN DE SOFTWARE DE ACUERDO CON METODOLOGÍAS DE ANÁLISIS Y ESTÁNDARES</t>
  </si>
  <si>
    <t>MODELAR LAS FUNCIONES DEL SOFTWARE DE ACUERDO CON EL INFORME DE REQUISITOS.</t>
  </si>
  <si>
    <t>UML 1 
Identificar los conceptos básicos en diagramación UML y metodologías de desarrollo de software de acuerdo al informe de requerimiento</t>
  </si>
  <si>
    <t>"INTERPRETA EL INFORME DE REQUISITOS PARA MODELAR LAS FUNCIONES DEL SOFTWARE.
ELABORA DIAGRAMAS DE CASOS DE USO DE ACUERDO CON LOS ESTÁNDARES ACTUALES MEDIANTE LENGUAJE UNIFICADO DE MODELADO (UML).
REALIZA DIAGRAMAS DE ACTIVIDADES EXPONIENDO DETALLES DE LOS CASOS DE USO. GENERA PLANTILLAS EXTENDIDAS DE CASOS DE USO EXPRESANDO LA INTENCIÓN DE LAS ACCIONES A DESARROLLAR.
REPRESENTA EL NEGOCIO EN TÉRMINO DE CLASES ABSTRACTAS GENERANDO UN MODELO DE DOMINIO CONSISTENTE.
DOCUMENTA LAS ACTIVIDADES DE ANÁLISIS A TRAVÉS DE UN INFORME.
ELABORA EL MODELO ENTIDAD RELACIÓN DE ACUERDO CON LOS REQUISITOS DEL SOFTWARE."</t>
  </si>
  <si>
    <t>APLICACIÓN DE CONOCIMIENTOS DE LAS CIENCIAS NATURALES DE ACUERDO CON SITUACIONES DEL CONTEXTO PRODUCTIVO Y SOCIAL</t>
  </si>
  <si>
    <t>SOLUCIONAR PROBLEMAS ASOCIADOS CON EL SECTOR PRODUCTIVO CON
BASE EN LOS PRINCIPIOS Y LEYES DE LA FÍSICA.</t>
  </si>
  <si>
    <t>FISICA
Identificar los fundamentos de la fisica según los principios y leyes en la resolución de problemas que den respuesta a los diferentes entornos.
Interpretar los fenomenos fisicos presentes en el entorno para dar solución a problemas de caracter social, económico, cultural y tecnológico.</t>
  </si>
  <si>
    <t>IDENTIFICA LOS PRINCIPIOS Y LEYES FÍSICAS ACORDES CON EL CONTEXTO PRODUCTIVO.
INTERPRETA CAMBIOS FÍSICOS DE LOS CUERPOS DE ACUERDO CON TEORÍAS, LEYES Y PRINCIPIOS.
DESCRIBE LAS MANIFESTACIONES DE LA ENERGÍA SEGÚN EL CONTEXTO SOCIAL Y PRODUCTIVO.
EXPLICA EL COMPORTAMIENTO DE FENÓMENOS FÍSICOS SEGÚN EL CONTEXTO PRODUCTIVO.
ARGUMENTA LA INCIDENCIA DE LOS PRINCIPIOS Y LEYES DE LA FÍSICA CONFORME CON EL CONTEXTO PRODUCTIVO.
REALIZA EXPERIMENTOS PARA LA INTERPRETACIÓN DE FENÓMENOS DE ACUERDO CON LOS PRINCIPIOS Y LAS LEYES DE LA FÍSICA.</t>
  </si>
  <si>
    <t>PROPONER ACCIONES DE MEJORA
EN LOS PROCESOS PRODUCTIVOS DE ACUERDO CON LOS PRINCIPIOS Y LEYES DE LA FÍSICA.</t>
  </si>
  <si>
    <t>VERIFICAR LAS TRANSFORMACIONES FÍSICAS DE LA MATERIA UTILIZANDO HERRAMIENTAS TECNOLÓGICAS.</t>
  </si>
  <si>
    <t>IDENTIFICAR LOS PRINCIPIOS Y LEYES DE LA FÍSICA EN LA SOLUCIÓN DE
PROBLEMAS DE ACUERDO AL CONTEXTO PRODUCTIVO.</t>
  </si>
  <si>
    <t>DESARROLLAR PROCESOS LÓGICOS A TRAVÉS DE LA IMPLEMENTACIÓN DE ALGORITMOS</t>
  </si>
  <si>
    <t>JAVA 1
Elaborar los programas necesarios que den solución a los requerimientos planteado.
JAVA 2
Generar el prototipo de la solución, de acuerdo  a los requerimientos del cliente.</t>
  </si>
  <si>
    <t>SOLUCIONA PROBLEMAS DE LÓGICA PROPOSICIONAL INCORPORANDO HABILIDADES PROPIAS EN EL COMO PROGRAMADOR.
CREA SOLUCIONES A PROBLEMAS MEDIANTE ALGORITMOS QUE INCLUYEN ESTRUCTURAS SECUENCIALES, CONDICIONALES Y CÍCLICAS
CREA FUNCIONES Y PROCEDIMIENTOS EN LA SOLUCIÓN DE ALGORITMOS PARA ORDENAR Y SIMPLIFICAR LOS CÓDIGOS.
MANIPULA ARREGLOS EN DIFERENTES DIMENSIONES PARA DAR SOLUCIÓN A PROBLEMAS REALES.
ADMINISTRA LA INFORMACIÓN DE LOS USUARIOS POR MEDIO DE ARCHIVOS, PERMITIENDO EL INGRESO,
MODIFICACIÓN Y ELIMINACIÓN DE LOS DATOS.</t>
  </si>
  <si>
    <t>ESTRUCTURAR EL MODELO DE DATOS DEL SOFTWARE DE ACUERDO CON LAS ESPECIFICACIONES DEL ANÁLISIS</t>
  </si>
  <si>
    <t>BD 2
Construir la base de datos en el gestor de BD que permita satisfacer los requerimientos del cliente.
BD 3
optimizar el modelo de base de datos que permita cumplir con los requerimientos del Cliente.</t>
  </si>
  <si>
    <t>GENERA EL MODELO CONCEPTUAL DE ACUERDO CON EL TIPO DE BASE DE DATOS SELECCIONADA Y LAS
ESPECIFICACIONES DEL ANÁLISIS.
GENERA EL MODELO LÓGICO DE ACUERDO CON LA TÉCNICA SELECCIONADA.
NORMALIZA EL MODELO LÓGICO DE ACUERDO CON EL TIPO DE BASE DE DATOS.
CREA EL DICCIONARIO DE DATOS DE ACUERDO CON EL MODELO LÓGICO.
DEFINE POLÍTICAS DE SEGURIDAD PARA GARANTIZAR INTEGRIDAD, CONFIDENCIALIDAD Y DISPONIBILIDAD
DE LOS DATOS.</t>
  </si>
  <si>
    <t>DESARROLLAR LA SOLUCIÓN DE
SOFTWARE DE ACUERDO CON EL DISEÑO Y
METODOLOGÍAS DE DESARROLLO</t>
  </si>
  <si>
    <t>PLANEAR ACTIVIDADES DE CONSTRUCCIÓN DEL SOFTWARE DE ACUERDO CON EL DISEÑO ESTABLECIDO</t>
  </si>
  <si>
    <t>PHP 1
Diseñar  el sistema web requerido que de solución a los requerimeintos del cliente.
Aplicar conceptos de POO que permita dar solución a los requerimientos del cliente</t>
  </si>
  <si>
    <t>INTERPRETA EL INFORME DE DISEÑO PARA DEFINIR EL PLAN DE TRABAJO EN LA CONSTRUCCIÓN DEL SOFTWARE.
SELECCIONA Y CONFIGURA HERRAMIENTAS DE DESARROLLO DE ACUERDO CON LAS CONDICIONES DEL SOFTWARE A CONSTRUIR.
SELECCIONA Y CONFIGURA HERRAMIENTAS DE VERSIONAMIENTO PARA EL CONTROL DE CAMBIOS EN EL
CÓDIGO.
DEFINE ESTÁNDARES DE CODIFICACIÓN DE ACUERDO CON LAS REGLAS DE LA PLATAFORMA DE DESARROLLO SELECCIONADA.</t>
  </si>
  <si>
    <t>Diseñar la solución de software de
acuerdo con procedimientos y requisitos técnicos</t>
  </si>
  <si>
    <t>VERIFICAR LOS ENTREGABLES DE LA FASE DE DISEÑO DEL SOFTWARE DE ACUERDO CON LO ESTABLECIDO EN EL INFORME DE ANÁLISIS.</t>
  </si>
  <si>
    <t>DISEÑO GRÁFICO
Aplicar conceptos de diseño web en la solución de requerimientos del cliente en casos reales mediante la maquetación del sitio</t>
  </si>
  <si>
    <t>ELABORA LISTAS DE CHEQUEO PARA VERIFICACIÓN DE LA DOCUMENTACIÓN DE DISEÑO.
EVALÚA LOS ARTEFACTOS DE DISEÑO TENIENDO EN CUENTA EL CUMPLIMIENTO DE REQUISITOS Y LA CALIDAD DE LOS ENTREGABLES GENERADOS.</t>
  </si>
  <si>
    <t>Establecer requisitos de la solución de
software de acuerdo con estándares y procedimiento
técnico</t>
  </si>
  <si>
    <t>RECOLECTAR INFORMACIÓN DEL SOFTWARE A CONSTRUIR DE ACUERDO CON LAS NECESIDADES DEL CLIENTE.</t>
  </si>
  <si>
    <t xml:space="preserve">UML2
Diseñar el sw mediante el uso de los diferentes diagramas UML.
</t>
  </si>
  <si>
    <t>IDENTIFICA LAS FRONTERAS DEL SISTEMA Y DEL CONTEXTO DE ACUERDO DE LAS FUENTES DE REQUISITOS.
RECONOCE LAS FUENTES DE REQUISITOS DE ACUERDO CON EL PROYECTO ESPECIFICADO.
DIFERENCIA LOS TIPOS DE REQUISITOS SEGÚN SUS CARACTERÍSTICAS PARTICULARES.
DISEÑA INSTRUMENTOS PARA RECOLECCIÓN DE INFORMACIÓN SIGUIENDO NORMAS Y PROCEDIMIENTOS
TÉCNICOS.
UTILIZA LAS TÉCNICAS DE CAPTURA DE REQUISITOS DE ACUERDO CON LAS FUENTES IDENTIFICADAS.
ORGANIZA LA INFORMACIÓN RECOLECTADA PARA ANALIZARLA.
GENERA LA DOCUMENTACIÓN DE LA ESPECIFICACIÓN DE REQUISITOS DE ACUERDO CON NORMATIVIDAD Y
ESTÁNDARES RELACIONADOS.
PRESENTA EL INFORME DE REQUISITOS DE ACUERDO CON ESTÁNDARES ESTABLECIDOS.
GENERA LA DOCUMENTACIÓN DE LA ESPECIFICACIÓN DE REQUISITOS DE ACUERDO CON NORMATIVIDAD Y
ESTÁNDARES RELACIONADOS.
PRESENTA EL INFORME DE REQUISITOS DE ACUERDO CON ESTÁNDARES ESTABLECIDOS.</t>
  </si>
  <si>
    <t>"DE CONOCIMIENTO: Reconocimiento y apropiación de la identifdad institucional y  el funcionamiento y estructura de la FPI.
DE DESEMPEÑO: Ejercicios practicos, talleres, foros, metadatos, carteleras, mapas conceptuales.
DE PRODUCTO: Entrega de los talleres y ejercicios"</t>
  </si>
  <si>
    <t>03 ESTABLECER LOS REQUISITOS DEL SOFTWARE DE ACUERDO CON LA INFORMACIÓN RECOLECTADA</t>
  </si>
  <si>
    <t>EJECUCION</t>
  </si>
  <si>
    <t>CONSTRUIR LOS COMPONENTES DE
LA SOLUCIÓN INFORMÁTICA DE
ACUERDO A LAS CARACTERÍSTICAS
FUNCIONALES Y DE CALIDAD DEL DISEÑO</t>
  </si>
  <si>
    <t>Controlar la calidad del servicio de
software de acuerdo con los estándares técnicos</t>
  </si>
  <si>
    <t>INCORPORAR ACTIVIDADES DE ASEGURAMIENTO DE LA CALIDAD DEL SOFTWARE DE ACUERDO CON
ESTÁNDARES DE LA INDUSTRIA.</t>
  </si>
  <si>
    <t xml:space="preserve">Identificar los procesos de desarrollo para efectuar mediciones necesarias que permitan realizar controles de calidad.
Establecer las acciones a seguir para asegurar el cumplimiento de los estandares de calidad de acuerdo a los puntos criticos identificados.
</t>
  </si>
  <si>
    <t>CARACTERIZA LOS PROCESOS DE DESARROLLO DEL SOFTWARE DE ACUERDO CON LOS LINEAMIENTOS DE
CALIDAD ESTABLECIDOS.
SELECCIONA BUENAS PRÁCTICAS DE CALIDAD DE ACUERDO CON EL REFERENTE DE LOS MARCOS DE TRABAJO.
APLICA EL PROCESO PERSONAL DE DESARROLLO DE SOFTWARE PARA MEJORAR LA CALIDAD DEL SOFTWARE DESARROLLADO.
REGISTRA LAS ACTIVIDADES REALIZADAS EN EL PROCESO PERSONAL DE DESARROLLO DE SOFTWARE DE ACUERDO CON LAS FORMAS DISPUESTAS EN EL LIBRO DE TRABAJO.
ELABORA INSTRUMENTOS PARA DOCUMENTAR PROCESOS DE ASEGURAMIENTO DE LA CALIDAD ORIENTADOS AL DESARROLLO DE SOFTWARE.
DILIGENCIA LA DOCUMENTACIÓN DE PROCESOS DE ASEGURAMIENTO DE LA CALIDAD PARA EL SOFTWARE
DESARROLLADO SIGUIENDO PARÁMETROS ESTABLECIDOS.</t>
  </si>
  <si>
    <t>Evaluar requisitos de la solución de
software de acuerdo con metodologías de análisis y
estándares</t>
  </si>
  <si>
    <t>VERIFICAR LOS MODELOS REALIZADOS EN LA FASE DE ANÁLISIS DE ACUERDO CON LO ESTABLECIDO EN EL INFORME DE REQUISITOS.</t>
  </si>
  <si>
    <t>JAVA 3
Generar el prototipo del PF implementando colecciones, hilos y conexiones a BD usando java</t>
  </si>
  <si>
    <t>ELABORA LISTAS DE CHEQUEO PARA VALIDACIÓN DE LA DOCUMENTACIÓN DE ANÁLISIS
EVALÚA EL INFORME DE ANÁLISIS TENIENDO EN CUENTA LA CALIDAD DE LOS ARTEFACTOS GENERADOS Y LA RESPUESTA AL CUMPLIMIENTO DE REQUISITOS.
REALIZA MEJORAS A LA DOCUMENTACIÓN DE ANÁLISIS DE ACUERDO CON LOS RESULTADOS DE LA EVALUACIÓN.
REALIZA PROTOTIPO INICIAL DEL SOFTWARE DE ACUERDO CON LOS CASOS DE USO IDENTIFICADOS.</t>
  </si>
  <si>
    <t>Orientar investigación formativa según
referentes técnicos</t>
  </si>
  <si>
    <t>01 ANALIZAR EL CONTEXTO PRODUCTIVO SEGÚN SUS CARACTERÍSTICAS Y NECESIDADES</t>
  </si>
  <si>
    <t>INVESTIGACION
Identificar conceptos básicos de un proceso de investigación utilizando las bases de datos y diferentes tipos de buscadores.
Realizar un informe de investigación, teniendo en cuenta el proyecto formativo de su programa.</t>
  </si>
  <si>
    <t>RECONOCE LAS NECESIDADES DEL CONTEXTO, SEGÚN LAS PROBLEMÁTICAS IDENTIFICADAS.
DESCRIBE EL PROBLEMA DE INVESTIGACIÓN DE ACUERDO A LOS ELEMENTOS OBSERVADOS.
PLANTEA LOS OBJETIVOS DE LA INVESTIGACIÓN SEGÚN LA PREGUNTA DE INVESTIGACIÓN.
CONSOLIDA EL PROYECTO DE INVESTIGACIÓN TENIENDO EN CUENTA LA PERTINENCIA Y LOS ALCANCES.
ELABORA EL MARCO TEÓRICO DE LA INVESTIGACIÓN DE ACUERDO A LOS CONTEXTOS NACIONAL E INTERNACIONAL.
APLICA TÉCNICAS DE RECOLECCIÓN DE INFORMACIÓN DE ACUERDO A CRITERIOS ESTABLECIDOS POR LA METODOLOGÍA
COMUNICA LOS RESULTADOS DE LA INVESTIGACIÓN SEGÚN CRITERIOS DE PRESENTACIÓN DE INFORMES.</t>
  </si>
  <si>
    <t>02 ESTRUCTURAR EL PROYECTO DE ACUERDO A CRITERIOS DE LA INVESTIGACIÓN.</t>
  </si>
  <si>
    <t>03 ARGUMENTAR ASPECTOS TEÓRICOS DEL PROYECTO SEGÚN REFERENTES NACIONALES E</t>
  </si>
  <si>
    <t>04 PROPONER SOLUCIONES A LAS NECESIDADES DEL CONTEXTO SEGÚN RESULTADOS DE LA</t>
  </si>
  <si>
    <t>CREAR COMPONENTES FRONT-END DEL SOFTWARE DE ACUERDO CON EL DISEÑO.</t>
  </si>
  <si>
    <t>PHP 2 - Frontend
Implementar la arquitectura tecnologica en un lenguaje de programación mediante framework o patrones de diseño.</t>
  </si>
  <si>
    <t>GENERA PLANTILLAS Y ESTILOS DE ACUERDO CON EL DISEÑO ESTABLECIDO.
CREA INTERFACES DE USUARIO APLICANDO BUENAS PRÁCTICAS DE USABILIDAD Y ACCESIBILIDAD.</t>
  </si>
  <si>
    <t>CONSTRUIR LA BASE DE DATOS PARA EL SOFTWARE A PARTIR DEL MODELO DE DATOS.</t>
  </si>
  <si>
    <t>ORACLE 1-2
Administrar la base de datos utilizando lenguajes de consultas que de respuesta a los requerimientos del cliente.</t>
  </si>
  <si>
    <t>CREA LA BASE DE DATOS INTEGRANDO LOS OBJETOS DE ACUERDO CON LA FUNCIONALIDAD DEL
SOFTWARE.
IMPLEMENTA RESTRICCIONES EN LA BASE DE DATOS DE ACUERDO CON LAS REGLAS DE DISEÑO.
DEFINE ESQUEMAS DE SEGURIDAD EN LA BASE DE DATOS PARA MANTENER LA INTEGRIDAD DE LA
INFORMACIÓN.</t>
  </si>
  <si>
    <t>VERIFICAR LA CALIDAD DEL SOFTWARE DE ACUERDO CON LAS PRÁCTICAS ASOCIADAS EN LOS PROCESOS DE DESARROLLO</t>
  </si>
  <si>
    <t>APAC-2
Definir los estandares de calidad para los procesos desarrollo de software de acuerdo a los requerimientos del cliente.
Aplicar los estandares de auditoria de calidad de software involucrados en los procesos de desarrollo.</t>
  </si>
  <si>
    <t>EVALÚA COMPORTAMIENTOS DEL SISTEMA DE ACUERDO CON LOS REQUISITOS NO FUNCIONALES DEL SOFTWARE.
ELABORA INFORME DE EVALUACIÓN DE LA CALIDAD DE ACUERDO CON LOS RESULTADOS DE LA VERIFICACIÓN.
CREA BITÁCORA DE LECCIONES APRENDIDAS A PARTIR DE LOS RESULTADOS DE LA VERIFICACIÓN DEL SOFTWARE.</t>
  </si>
  <si>
    <t>Estructurar propuesta técnica de servicio
de tecnología de la información según requisitos
técnicos y normativa</t>
  </si>
  <si>
    <t>DEFINIR ESPECIFICACIONES TÉCNICAS DEL SOFTWARE DE ACUERDO CON LAS CARACTERÍSTICAS DEL SOFTWARE A CONSTRUIR</t>
  </si>
  <si>
    <t>MOVIL 1
Implementar la interfaz gráfica de usuario básica para dispositivos móviles que permitan satisfacer los requerimeintos del cliente.</t>
  </si>
  <si>
    <t>DISEÑA FORMATOS DE FICHAS TÉCNICAS DE ACUERDO CON ESTÁNDARES.
ELABORA REFERENTES TÉCNICOS DE ACUERDO CON NORMATIVIDAD LEGAL VIGENTE.
DIMENSIONA LAS LICENCIAS DE SOFTWARE DE ACUERDO CON LAS CARACTERÍSTICAS DE LA SOLUCIÓN Y LAS NECESIDADES DE LA EMPRESA.
ESTIMA CONDICIONES TÉCNICAS Y ECONÓMICAS DE ACUERDO CON LAS CARACTERÍSTICAS DE LA SOLUCIÓN DE SOFTWARE Y LAS NECESIDADES DE LA EMPRESA.</t>
  </si>
  <si>
    <t>Implementar la solución de software de
acuerdo con los requisitos de operación y modelos de
referencia</t>
  </si>
  <si>
    <t>DESPLEGAR EL SOFTWARE DE ACUERDO CON LA ARQUITECTURA Y LAS POLÍTICAS ESTABLECIDAS</t>
  </si>
  <si>
    <t>ARQUITECTURA
Define la arquitectura de la solución tecnologica propuesta acorde a los requerimientos del cliente.</t>
  </si>
  <si>
    <t>GENERA LAS COPIAS DE RESPALDO SEGÚN EL PLAN ESTABLECIDO
CONFIGURA LOS SERVICIOS SEGÚN LOS REQUERIMIENTOS DEL SOFTWARE DESARROLLADO.
CONFIGURA EL SOFTWARE EN EL SERVIDOR DE ACUERDO CON LOS REQUERIMIENTOS TÉCNICOS.
MIGRA LOS DATOS SEGÚN EL PLAN.
REALIZA LA CONFIGURACIÓN DE USUARIOS EN LA PLATAFORMA SEGÚN REQUISITOS DE SEGURIDAD Y PRIVILEGIOS ASIGNADOS.
PUBLICA LA APLICACIÓN DE ACUERDO CON LA PLATAFORMA DE PRODUCCIÓN.
REALIZA PRUEBAS DE FUNCIONALIDAD DEL SOFTWARE PARA COMPROBAR LA OPERATIVIDAD.</t>
  </si>
  <si>
    <t>CODIFICAR EL SOFTWARE DE ACUERDO CON EL DISEÑO ESTABLECIDO.</t>
  </si>
  <si>
    <t>PHYTON 1-2
Desarrolla la solución de software en el lenguaje de programación propuesto de acuerdo a los requerimientos del cliente. 
Implementar la solución de software en el lenguaje de programación propuesto que permitan satisfacer los requerimeintos del cliente
110+ 25 python1 nativo
55+ 15 python2 framework</t>
  </si>
  <si>
    <t>CODIFICA LOS MÓDULOS DEL SOFTWARE STAND-ALONE, WEB Y MÓVIL, DE ACUERDO CON LAS
ESPECIFICACIONES DEL DISEÑO Y EL ESTÁNDAR DE CODIFICACIÓN.
CREA SERVICIOS WEB PARA DISPONER DE MÉTODOS REUTILIZABLES EN EL SOFTWARE.
INTEGRA LOS MÓDULOS DEL SOFTWARE DE ACUERDO CON LOS PROPÓSITOS DEL SISTEMA.
INCORPORA TECNOLOGÍAS EMERGENTES Y DISRUPTIVAS DE ACUERDO CON LOS PROPÓSITOS DEL SOFTWARE.</t>
  </si>
  <si>
    <t>REALIZAR ACTIVIDADES DE MEJORA DE LA CALIDAD DEL SOFTWARE A PARTIR DE LOS RESULTADOS DE LA
VERIFICACIÓN</t>
  </si>
  <si>
    <t>APAC 3
Elaborar procesos y productos de desarrollo de software</t>
  </si>
  <si>
    <t>AJUSTA PROCESOS DEL DESARROLLO DE SOFTWARE DE ACUERDO CON EL REFERENTE DE CALIDAD ADOPTADO.
DETERMINA LAS ACCIONES CORRECTIVAS, PREVENTIVAS Y DE MEJORAMIENTO DE ACUERDO CON LOS</t>
  </si>
  <si>
    <t>VALIDAR EL INFORME DE REQUISITOS DE ACUERDO CON LAS NECESIDADES DEL CLIENTE.</t>
  </si>
  <si>
    <t>No SQL
Aplicar conceptos de bases de datos no relacionales a la solución de requerimientos especificos del cliente</t>
  </si>
  <si>
    <t>NO TIENE EN EL PROGRAMA??
IDENTIFICA LAS FRONTERAS DEL SISTEMA Y DEL CONTEXTO DE ACUERDO DE LAS FUENTES DE REQUISITOS.
RECONOCE LAS FUENTES DE REQUISITOS DE ACUERDO CON EL PROYECTO ESPECIFICADO.
DIFERENCIA LOS TIPOS DE REQUISITOS SEGÚN SUS CARACTERÍSTICAS PARTICULARES.
DISEÑA INSTRUMENTOS PARA RECOLECCIÓN DE INFORMACIÓN SIGUIENDO NORMAS Y PROCEDIMIENTOS
TÉCNICOS.
UTILIZA LAS TÉCNICAS DE CAPTURA DE REQUISITOS DE ACUERDO CON LAS FUENTES IDENTIFICADAS.
ORGANIZA LA INFORMACIÓN RECOLECTADA PARA ANALIZARLA.</t>
  </si>
  <si>
    <t>ELABORAR PROPUESTA TÉCNICA DEL SOFTWARE DE ACUERDO CON LAS ESPECIFICACIONES TÉCNICAS DEFINIDAS.</t>
  </si>
  <si>
    <t>Movil 2
Desarrollar el producto final para el proyecto formativo en el lenguaje de programación para dispositivos moviles seleccionado.</t>
  </si>
  <si>
    <t>ELABORA ANÁLISIS COMPARATIVO DE PROVEEDORES CONSIDERANDO COSTOS, CANTIDAD Y
ESPECIFICACIONES TÉCNICAS DEFINIDAS.
ESTIMA COSTOS DE SOFTWARE Y HARDWARE DE ACUERDO CON LAS CARACTERÍSTICAS DEL NEGOCIO.
DOCUMENTA LA PROPUESTA TÉCNICA SEGÚN LAS ESPECIFICACIONES DE LA SOLUCIÓN DE SOFTWARE.</t>
  </si>
  <si>
    <t>DOCUMENTAR EL PROCESO DE IMPLANTACIÓN DE SOFTWARE SIGUIENDO ESTÁNDARES DE CALIDAD.</t>
  </si>
  <si>
    <t>Proyecto 1
Desarrollar el producto final para el proyecto formativo en el lenguaje de programación definido</t>
  </si>
  <si>
    <t>ELABORA LOS PLANES DE MANTENIMIENTO Y SOPORTE PARA GARANTIZAR LA FUNCIONALIDAD DEL SOFTWARE EN EL TIEMPO.
DOCUMENTA EL PLAN DE MIGRACIÓN Y RESPALDO DE LOS DATOS DE ACUERDO CON LOS PROCEDIMIENTOS REALIZADOS.
ELABORA MANUALES PARA FACILITAR A LOS USUARIOS EL USO Y GESTIÓN DEL SOFTWARE.</t>
  </si>
  <si>
    <t>EVALUACIÓN</t>
  </si>
  <si>
    <t>REALIZAR ACTIVIDADES DE
VERIFICACIÓN DE CALIDAD DEL
SOFTWARE.</t>
  </si>
  <si>
    <t>REALIZAR PRUEBAS AL SOFTWARE PARA VERIFICAR SU FUNCIONALIDAD</t>
  </si>
  <si>
    <t>Testing 
RAP EVALUA 7T cloud
(6T  TESTING 1J
7T CIBERSEGURIDAD 1J
CLOUD 2 JORNADAS)
Elaborar las pruebas unitarias del software requeridas que garanticen la aceptación del producto final.
Ejecutar las pruebas y documentarlas validando los requerimientos minimos de aceptación del software solicitados por el cliente.</t>
  </si>
  <si>
    <t>DISEÑA CASOS DE PRUEBA PARA COMPROBAR LA FUNCIONALIDAD DEL SOFTWARE ESPECIFICADA EN LOS
CASOS DE USO.
DEFINE EL AMBIENTE DE PRUEBAS DE ACUERDO CON LAS CONDICIONES DEL ENTORNO DE PRODUCCIÓN.
REALIZA PRUEBAS AL SOFTWARE DE ACUERDO CON EL PLAN DE PRUEBAS.</t>
  </si>
  <si>
    <t>Cyber seguridad
RAP EVALUA 7T
(6T  TESTING 1J
7T CIBERSEGURIDAD 1J
CLOUD 2 JORNADAS)
Elaborar el informe diagnostico de la seguridad del sistema de información desarrollado identificando las principales vulnerabilidades del producto final.</t>
  </si>
  <si>
    <t>Cloud
RAP EVALUA 7T
(6T  TESTING 1J
7T CIBERSEGURIDAD 1J
CLOUD 2 JORNADAS)
Desarrollar el plan de migración del sistema de información a infraestructura Icloud grantizando la  seguridad de la solución.</t>
  </si>
  <si>
    <t>VALIDAR LAS CONDICIONES DE LA PROPUESTA TÉCNICA DEL SOFTWARE DE ACUERDO CON LOS INTERESES DE LAS PARTES</t>
  </si>
  <si>
    <t>Negociación (antigua participar)
Construir los términos de referencia para la adquisición de la tecnologia según necesidad infórmatica identificada, siguiendo la normatividad y leyes de contratación.</t>
  </si>
  <si>
    <t>REALIZA LA PRESENTACIÓN DE LA PROPUESTA SEGÚN PROPÓSITOS DE LA NEGOCIACIÓN.
DOCUMENTA LAS SUGERENCIAS DEL CLIENTE SEGÚN LA NECESIDAD DEL NEGOCIO.
AJUSTA LOS PARÁMETROS TÉCNICOS DE ACUERDO CON LOS RESULTADOS DE LA NEGOCIACIÓN.</t>
  </si>
  <si>
    <t>PLANEAR ACTIVIDADES DE IMPLANTACIÓN DEL SOFTWARE DE ACUERDO CON LAS CONDICIONES DEL SISTEMA.</t>
  </si>
  <si>
    <t>Implantar
Elaborar los manuales para el sistema de información y elaborar y ejecutar el plan dde capacitación según normas y procesdimientos de la empresa</t>
  </si>
  <si>
    <t>PREPARA LA PLATAFORMA TECNOLÓGICA, CON BASE EN LAS CARACTERÍSTICAS DEL SISTEMA OPERATIVO
SELECCIONADO.
VERIFICA EL CUMPLIMIENTO DE LAS CARACTERÍSTICAS MÍNIMAS DE HARDWARE REQUERIDAS PARA EL SOFTWARE DESARROLLADO.
DISEÑA EL PLAN DE MIGRACIÓN DE DATOS DE ACUERDO CON LAS CONDICIONES DE IMPLEMENTACIÓN.
DISEÑA EL PLAN DE RESPALDO DE LOS DATOS PARA MITIGAR RIESGOS.
ELABORA EL PLAN DE INSTALACIÓN DE ACUERDO CON LAS CARACTERÍSTICAS DEL SOFTWARE A IMPLANTAR.</t>
  </si>
  <si>
    <t>IMPLANTAR EL SOFTWARE DE ACUERDO CON LOS NIVELES DE SERVICIO ESTABLECIDOS CON EL CLIENTE</t>
  </si>
  <si>
    <t>Proyecto 2
Elaborar el informe final de entrega del sistema de información de acuerdo a los servicios establiceidos por el cliente.</t>
  </si>
  <si>
    <t>ELABORA EL PLAN DE CAPACITACIÓN DE LOS USUARIOS TENIENDO EN CUENTA LAS FUNCIONALIDADES DEL SOFTWARE.
CAPACITA A LOS USUARIOS DEL SOFTWARE DE ACUERDO CON EL PLAN ESTABLECIDO.
EJECUTA PRUEBAS DE ACEPTACIÓN PARA EL CIERRE Y ENTREGA FORMAL DEL SOFTWARE AL CLIENTE.
ELABORA EL ACTA DE ENTREGA DE ACUERDO CON LOS NIVELES DE SERVICIO ESTABLECIDOS CON EL CLIENTE.</t>
  </si>
  <si>
    <t>fisica</t>
  </si>
  <si>
    <t>medio ambiente</t>
  </si>
  <si>
    <t>controlar la calidad</t>
  </si>
  <si>
    <t>comunicación</t>
  </si>
  <si>
    <t>desarrollar la solución</t>
  </si>
  <si>
    <t>derechos fundam</t>
  </si>
  <si>
    <t>diseñar la solución</t>
  </si>
  <si>
    <t>etica</t>
  </si>
  <si>
    <t>establecer requisitos</t>
  </si>
  <si>
    <t>cultura fisisca</t>
  </si>
  <si>
    <t>estructurar propuesta</t>
  </si>
  <si>
    <t>emprendimiento</t>
  </si>
  <si>
    <t>evaluar requisitos</t>
  </si>
  <si>
    <t>ingles</t>
  </si>
  <si>
    <t>implementar la solucion</t>
  </si>
  <si>
    <t>investigacion</t>
  </si>
  <si>
    <t>matematicas</t>
  </si>
  <si>
    <t>induccion</t>
  </si>
  <si>
    <t>etapa practica</t>
  </si>
  <si>
    <t>tic</t>
  </si>
  <si>
    <t>Proceso  Gestión de Formación Profesional Integral
 Formato Planeación Pedagógica del Proyecto Formativo</t>
  </si>
  <si>
    <t>INSTRUCCIONES PARA EL DILIGENCIAMIENTO DEL FORMATO</t>
  </si>
  <si>
    <t>NO IMPRIMIR</t>
  </si>
  <si>
    <t xml:space="preserve">1. Generalidades </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</si>
  <si>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</si>
  <si>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</si>
  <si>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</si>
  <si>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</si>
  <si>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</si>
  <si>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</si>
  <si>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</si>
  <si>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planeación pedagógica</t>
  </si>
  <si>
    <t>Diligencie el nombre del centro y regional de cada instructor</t>
  </si>
  <si>
    <t>2. Instrucciones para diligenciar las casillas</t>
  </si>
  <si>
    <t>NOMBRE DE LA CASILLA</t>
  </si>
  <si>
    <t>INSTRUCCIONES</t>
  </si>
  <si>
    <t>TENER EN CUENTA</t>
  </si>
  <si>
    <t>Actividad de proyecto (si el programa es titulada)</t>
  </si>
  <si>
    <t>Actividad del proyecto objeto de planeación pedagógica.</t>
  </si>
  <si>
    <t xml:space="preserve">Fase de proyecto (solo titulada)	</t>
  </si>
  <si>
    <t>Fase del proyecto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</si>
  <si>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</si>
  <si>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</si>
  <si>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</si>
  <si>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</si>
  <si>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</si>
  <si>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al actividad de aprendizaje de acuerdo a o citado en la guía de desarrollo curricular.</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</si>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</sst>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color theme="1"/>
      <name val="Arial"/>
    </font>
    <font>
      <sz val="11"/>
      <name val="Calibri"/>
    </font>
    <font>
      <sz val="12"/>
      <color theme="1"/>
      <name val="Calibri"/>
      <family val="2"/>
      <scheme val="minor"/>
    </font>
    <font>
      <b/>
      <sz val="11"/>
      <color theme="1"/>
      <name val="Calibri"/>
      <family val="2"/>
    </font>
    <font>
      <sz val="10"/>
      <color theme="1"/>
      <name val="Calibri"/>
      <family val="2"/>
    </font>
    <font>
      <sz val="11"/>
      <name val="Calibri"/>
      <family val="2"/>
    </font>
    <font>
      <sz val="8"/>
      <color theme="1"/>
      <name val="Calibri"/>
      <family val="2"/>
    </font>
    <font>
      <sz val="9"/>
      <color theme="1"/>
      <name val="Calibri"/>
      <family val="2"/>
    </font>
    <font>
      <sz val="9"/>
      <color theme="1"/>
      <name val="Calibri"/>
      <family val="2"/>
      <scheme val="minor"/>
    </font>
    <font>
      <sz val="9"/>
      <name val="Calibri"/>
      <family val="2"/>
    </font>
    <font>
      <sz val="11"/>
      <color theme="1"/>
      <name val="Arial"/>
      <family val="2"/>
    </font>
  </fonts>
  <fills count="28">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00B050"/>
        <bgColor rgb="FF00B050"/>
      </patternFill>
    </fill>
    <fill>
      <patternFill patternType="solid">
        <fgColor rgb="FF5B9BD5"/>
        <bgColor rgb="FF5B9BD5"/>
      </patternFill>
    </fill>
    <fill>
      <patternFill patternType="solid">
        <fgColor rgb="FFF9CB9C"/>
        <bgColor rgb="FFF9CB9C"/>
      </patternFill>
    </fill>
    <fill>
      <patternFill patternType="solid">
        <fgColor rgb="FFD5A6BD"/>
        <bgColor rgb="FFD5A6BD"/>
      </patternFill>
    </fill>
    <fill>
      <patternFill patternType="solid">
        <fgColor rgb="FFD9D2E9"/>
        <bgColor rgb="FFD9D2E9"/>
      </patternFill>
    </fill>
    <fill>
      <patternFill patternType="solid">
        <fgColor theme="3" tint="0.79998168889431442"/>
        <bgColor rgb="FFC9DAF8"/>
      </patternFill>
    </fill>
    <fill>
      <patternFill patternType="solid">
        <fgColor theme="3" tint="0.79998168889431442"/>
        <bgColor indexed="64"/>
      </patternFill>
    </fill>
    <fill>
      <patternFill patternType="solid">
        <fgColor theme="3" tint="0.79998168889431442"/>
        <bgColor rgb="FF9FC5E8"/>
      </patternFill>
    </fill>
    <fill>
      <patternFill patternType="solid">
        <fgColor theme="3" tint="0.79998168889431442"/>
        <bgColor rgb="FF5B9BD5"/>
      </patternFill>
    </fill>
    <fill>
      <patternFill patternType="solid">
        <fgColor theme="9" tint="0.79998168889431442"/>
        <bgColor rgb="FFFCE5CD"/>
      </patternFill>
    </fill>
    <fill>
      <patternFill patternType="solid">
        <fgColor theme="9" tint="0.79998168889431442"/>
        <bgColor indexed="64"/>
      </patternFill>
    </fill>
    <fill>
      <patternFill patternType="solid">
        <fgColor theme="9" tint="0.79998168889431442"/>
        <bgColor rgb="FFFFF2CC"/>
      </patternFill>
    </fill>
    <fill>
      <patternFill patternType="solid">
        <fgColor theme="9" tint="0.79998168889431442"/>
        <bgColor rgb="FFE6B8AF"/>
      </patternFill>
    </fill>
    <fill>
      <patternFill patternType="solid">
        <fgColor theme="7" tint="0.59999389629810485"/>
        <bgColor rgb="FFD9D2E9"/>
      </patternFill>
    </fill>
    <fill>
      <patternFill patternType="solid">
        <fgColor theme="7" tint="0.59999389629810485"/>
        <bgColor indexed="64"/>
      </patternFill>
    </fill>
    <fill>
      <patternFill patternType="solid">
        <fgColor theme="6" tint="0.59999389629810485"/>
        <bgColor rgb="FFB6D7A8"/>
      </patternFill>
    </fill>
    <fill>
      <patternFill patternType="solid">
        <fgColor theme="6" tint="0.59999389629810485"/>
        <bgColor rgb="FFC2D69B"/>
      </patternFill>
    </fill>
    <fill>
      <patternFill patternType="solid">
        <fgColor theme="6" tint="0.59999389629810485"/>
        <bgColor indexed="64"/>
      </patternFill>
    </fill>
    <fill>
      <patternFill patternType="solid">
        <fgColor rgb="FF92D050"/>
        <bgColor indexed="64"/>
      </patternFill>
    </fill>
    <fill>
      <patternFill patternType="solid">
        <fgColor rgb="FFFFFF00"/>
        <bgColor rgb="FFFCE5CD"/>
      </patternFill>
    </fill>
    <fill>
      <patternFill patternType="solid">
        <fgColor rgb="FFFFFF00"/>
        <bgColor indexed="64"/>
      </patternFill>
    </fill>
    <fill>
      <patternFill patternType="solid">
        <fgColor rgb="FF00B050"/>
        <bgColor rgb="FFFFF2CC"/>
      </patternFill>
    </fill>
    <fill>
      <patternFill patternType="solid">
        <fgColor rgb="FF00B050"/>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indexed="64"/>
      </bottom>
      <diagonal/>
    </border>
    <border>
      <left style="thin">
        <color rgb="FF000000"/>
      </left>
      <right style="thin">
        <color rgb="FF000000"/>
      </right>
      <top style="thin">
        <color auto="1"/>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88">
    <xf numFmtId="0" fontId="0" fillId="0" borderId="0" xfId="0"/>
    <xf numFmtId="0" fontId="7" fillId="0" borderId="0" xfId="0" applyFont="1"/>
    <xf numFmtId="0" fontId="6" fillId="0" borderId="0" xfId="0" applyFont="1" applyAlignment="1">
      <alignment vertical="center" wrapText="1"/>
    </xf>
    <xf numFmtId="0" fontId="7" fillId="0" borderId="1" xfId="0" applyFont="1" applyBorder="1" applyAlignment="1">
      <alignment vertical="top"/>
    </xf>
    <xf numFmtId="0" fontId="12" fillId="0" borderId="0" xfId="0" applyFont="1"/>
    <xf numFmtId="0" fontId="0" fillId="0" borderId="1" xfId="0" applyBorder="1" applyAlignment="1">
      <alignment horizontal="center" vertical="center"/>
    </xf>
    <xf numFmtId="0" fontId="14" fillId="0" borderId="0" xfId="0" applyFont="1"/>
    <xf numFmtId="0" fontId="17" fillId="4"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3" borderId="1" xfId="0" applyFont="1" applyFill="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22" fillId="0" borderId="19" xfId="0" applyFont="1" applyBorder="1" applyAlignment="1">
      <alignment horizontal="center" vertical="center"/>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28" fillId="0" borderId="27"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7" xfId="0" applyFont="1" applyBorder="1" applyAlignment="1">
      <alignment vertical="top" wrapText="1"/>
    </xf>
    <xf numFmtId="0" fontId="12" fillId="0" borderId="27" xfId="0" applyFont="1" applyBorder="1" applyAlignment="1">
      <alignment vertical="top" wrapText="1"/>
    </xf>
    <xf numFmtId="0" fontId="28" fillId="0" borderId="27" xfId="0" applyFont="1" applyBorder="1" applyAlignment="1">
      <alignment horizontal="center" vertical="top" wrapText="1"/>
    </xf>
    <xf numFmtId="0" fontId="28" fillId="0" borderId="27" xfId="0" applyFont="1" applyBorder="1" applyAlignment="1">
      <alignment vertical="top"/>
    </xf>
    <xf numFmtId="0" fontId="28" fillId="0" borderId="28" xfId="0" applyFont="1" applyBorder="1" applyAlignment="1">
      <alignment horizontal="center" vertical="center" wrapText="1"/>
    </xf>
    <xf numFmtId="0" fontId="31" fillId="0" borderId="27" xfId="0" applyFont="1" applyBorder="1" applyAlignment="1">
      <alignment vertical="top" wrapText="1"/>
    </xf>
    <xf numFmtId="0" fontId="31" fillId="0" borderId="27" xfId="0" applyFont="1" applyBorder="1" applyAlignment="1">
      <alignment wrapText="1"/>
    </xf>
    <xf numFmtId="0" fontId="1" fillId="0" borderId="27" xfId="0" applyFont="1" applyBorder="1" applyAlignment="1">
      <alignment vertical="center" wrapText="1"/>
    </xf>
    <xf numFmtId="0" fontId="12" fillId="0" borderId="27" xfId="0" applyFont="1" applyBorder="1" applyAlignment="1">
      <alignment wrapText="1"/>
    </xf>
    <xf numFmtId="0" fontId="12" fillId="0" borderId="27" xfId="0" applyFont="1" applyBorder="1" applyAlignment="1">
      <alignment horizontal="left" vertical="top" wrapText="1"/>
    </xf>
    <xf numFmtId="0" fontId="1" fillId="0" borderId="27" xfId="0" applyFont="1" applyBorder="1" applyAlignment="1">
      <alignment horizontal="center" vertical="center" wrapText="1"/>
    </xf>
    <xf numFmtId="0" fontId="1" fillId="9" borderId="27" xfId="0" applyFont="1" applyFill="1" applyBorder="1" applyAlignment="1">
      <alignment horizontal="center" vertical="center" wrapText="1"/>
    </xf>
    <xf numFmtId="0" fontId="1" fillId="9" borderId="0" xfId="0" applyFont="1" applyFill="1" applyAlignment="1">
      <alignment horizontal="center" vertical="center" wrapText="1"/>
    </xf>
    <xf numFmtId="0" fontId="1" fillId="0" borderId="0" xfId="0" applyFont="1" applyAlignment="1">
      <alignment horizontal="center" vertical="center"/>
    </xf>
    <xf numFmtId="0" fontId="1" fillId="0" borderId="0" xfId="0" applyFont="1"/>
    <xf numFmtId="0" fontId="12" fillId="10" borderId="27" xfId="0" applyFont="1" applyFill="1" applyBorder="1" applyAlignment="1">
      <alignment vertical="top" wrapText="1"/>
    </xf>
    <xf numFmtId="0" fontId="28" fillId="10" borderId="27" xfId="0" applyFont="1" applyFill="1" applyBorder="1" applyAlignment="1">
      <alignment horizontal="center" vertical="center" wrapText="1"/>
    </xf>
    <xf numFmtId="0" fontId="12" fillId="12" borderId="27" xfId="0" applyFont="1" applyFill="1" applyBorder="1" applyAlignment="1">
      <alignment vertical="top" wrapText="1"/>
    </xf>
    <xf numFmtId="0" fontId="1" fillId="12" borderId="27" xfId="0" applyFont="1" applyFill="1" applyBorder="1" applyAlignment="1">
      <alignment horizontal="center" vertical="center" wrapText="1"/>
    </xf>
    <xf numFmtId="0" fontId="12" fillId="13" borderId="27" xfId="0" applyFont="1" applyFill="1" applyBorder="1" applyAlignment="1">
      <alignment vertical="top" wrapText="1"/>
    </xf>
    <xf numFmtId="0" fontId="12" fillId="14" borderId="27" xfId="0" applyFont="1" applyFill="1" applyBorder="1" applyAlignment="1">
      <alignment vertical="center" wrapText="1"/>
    </xf>
    <xf numFmtId="0" fontId="1" fillId="14" borderId="27" xfId="0" applyFont="1" applyFill="1" applyBorder="1" applyAlignment="1">
      <alignment horizontal="center" vertical="center" wrapText="1"/>
    </xf>
    <xf numFmtId="0" fontId="12" fillId="14" borderId="27" xfId="0" applyFont="1" applyFill="1" applyBorder="1" applyAlignment="1">
      <alignment horizontal="center" vertical="center" wrapText="1"/>
    </xf>
    <xf numFmtId="0" fontId="12" fillId="15" borderId="27" xfId="0" applyFont="1" applyFill="1" applyBorder="1" applyAlignment="1">
      <alignment vertical="top" wrapText="1"/>
    </xf>
    <xf numFmtId="0" fontId="12" fillId="16" borderId="27" xfId="0" applyFont="1" applyFill="1" applyBorder="1" applyAlignment="1">
      <alignment vertical="top" wrapText="1"/>
    </xf>
    <xf numFmtId="0" fontId="1" fillId="16" borderId="27" xfId="0" applyFont="1" applyFill="1" applyBorder="1" applyAlignment="1">
      <alignment horizontal="center" vertical="center" wrapText="1"/>
    </xf>
    <xf numFmtId="0" fontId="12" fillId="17" borderId="27" xfId="0" applyFont="1" applyFill="1" applyBorder="1" applyAlignment="1">
      <alignment vertical="top" wrapText="1"/>
    </xf>
    <xf numFmtId="0" fontId="1" fillId="17" borderId="27" xfId="0" applyFont="1" applyFill="1" applyBorder="1" applyAlignment="1">
      <alignment horizontal="center" vertical="center" wrapText="1"/>
    </xf>
    <xf numFmtId="0" fontId="12" fillId="18" borderId="27" xfId="0" applyFont="1" applyFill="1" applyBorder="1" applyAlignment="1">
      <alignment vertical="center" wrapText="1"/>
    </xf>
    <xf numFmtId="0" fontId="34" fillId="18" borderId="27" xfId="0" applyFont="1" applyFill="1" applyBorder="1" applyAlignment="1">
      <alignment vertical="top" wrapText="1"/>
    </xf>
    <xf numFmtId="0" fontId="12" fillId="18" borderId="27" xfId="0" applyFont="1" applyFill="1" applyBorder="1" applyAlignment="1">
      <alignment vertical="top" wrapText="1"/>
    </xf>
    <xf numFmtId="0" fontId="28" fillId="20" borderId="27" xfId="0" applyFont="1" applyFill="1" applyBorder="1" applyAlignment="1">
      <alignment horizontal="center" vertical="center" wrapText="1"/>
    </xf>
    <xf numFmtId="0" fontId="28" fillId="21" borderId="27" xfId="0" applyFont="1" applyFill="1" applyBorder="1" applyAlignment="1">
      <alignment horizontal="left" vertical="top" wrapText="1"/>
    </xf>
    <xf numFmtId="0" fontId="28" fillId="21" borderId="27" xfId="0" applyFont="1" applyFill="1" applyBorder="1" applyAlignment="1">
      <alignment vertical="top" wrapText="1"/>
    </xf>
    <xf numFmtId="0" fontId="1" fillId="23" borderId="27" xfId="0" applyFont="1" applyFill="1" applyBorder="1" applyAlignment="1">
      <alignment horizontal="center" vertical="center"/>
    </xf>
    <xf numFmtId="0" fontId="0" fillId="23" borderId="27" xfId="0" applyFill="1" applyBorder="1" applyAlignment="1">
      <alignment horizontal="center" vertical="center"/>
    </xf>
    <xf numFmtId="0" fontId="28" fillId="23" borderId="27" xfId="0" applyFont="1" applyFill="1" applyBorder="1" applyAlignment="1">
      <alignment horizontal="center" vertical="center" wrapText="1"/>
    </xf>
    <xf numFmtId="0" fontId="28" fillId="23" borderId="27" xfId="0" applyFont="1" applyFill="1" applyBorder="1" applyAlignment="1">
      <alignment horizontal="center" vertical="center"/>
    </xf>
    <xf numFmtId="0" fontId="1" fillId="23" borderId="29" xfId="0" applyFont="1" applyFill="1" applyBorder="1" applyAlignment="1">
      <alignment horizontal="center" vertical="center"/>
    </xf>
    <xf numFmtId="0" fontId="0" fillId="0" borderId="27" xfId="0" applyBorder="1" applyAlignment="1">
      <alignment horizontal="center" vertical="center" wrapText="1"/>
    </xf>
    <xf numFmtId="0" fontId="1" fillId="23" borderId="26" xfId="0" applyFont="1" applyFill="1" applyBorder="1" applyAlignment="1">
      <alignment horizontal="center" vertical="center"/>
    </xf>
    <xf numFmtId="0" fontId="12" fillId="24" borderId="27" xfId="0" applyFont="1" applyFill="1" applyBorder="1" applyAlignment="1">
      <alignment vertical="top" wrapText="1"/>
    </xf>
    <xf numFmtId="0" fontId="1" fillId="25" borderId="27" xfId="0" applyFont="1" applyFill="1" applyBorder="1" applyAlignment="1">
      <alignment horizontal="center" vertical="center"/>
    </xf>
    <xf numFmtId="0" fontId="1" fillId="25" borderId="27" xfId="0" applyFont="1" applyFill="1" applyBorder="1" applyAlignment="1">
      <alignment vertical="center" wrapText="1"/>
    </xf>
    <xf numFmtId="0" fontId="0" fillId="24" borderId="27" xfId="0" applyFill="1" applyBorder="1" applyAlignment="1">
      <alignment horizontal="center" vertical="center" wrapText="1"/>
    </xf>
    <xf numFmtId="0" fontId="12" fillId="26" borderId="27" xfId="0" applyFont="1" applyFill="1" applyBorder="1" applyAlignment="1">
      <alignment vertical="top" wrapText="1"/>
    </xf>
    <xf numFmtId="0" fontId="1" fillId="26" borderId="27" xfId="0" applyFont="1" applyFill="1" applyBorder="1" applyAlignment="1">
      <alignment horizontal="center" vertical="center" wrapText="1"/>
    </xf>
    <xf numFmtId="0" fontId="1" fillId="27" borderId="27" xfId="0" applyFont="1" applyFill="1" applyBorder="1" applyAlignment="1">
      <alignment horizontal="center" vertical="center"/>
    </xf>
    <xf numFmtId="0" fontId="10" fillId="0" borderId="9" xfId="0" applyFont="1" applyBorder="1" applyAlignment="1">
      <alignment horizontal="center" vertical="top" wrapText="1"/>
    </xf>
    <xf numFmtId="0" fontId="10" fillId="0" borderId="1" xfId="0" applyFont="1" applyBorder="1" applyAlignment="1">
      <alignment horizontal="center" vertical="top" wrapText="1"/>
    </xf>
    <xf numFmtId="0" fontId="10" fillId="0" borderId="10" xfId="0" applyFont="1" applyBorder="1" applyAlignment="1">
      <alignment horizontal="center" vertical="top" wrapText="1"/>
    </xf>
    <xf numFmtId="15" fontId="24" fillId="0" borderId="23" xfId="0" applyNumberFormat="1" applyFont="1" applyBorder="1" applyAlignment="1">
      <alignment horizontal="center" vertical="top"/>
    </xf>
    <xf numFmtId="0" fontId="25" fillId="0" borderId="23" xfId="0" applyFont="1" applyBorder="1"/>
    <xf numFmtId="0" fontId="25" fillId="0" borderId="24" xfId="0" applyFont="1" applyBorder="1"/>
    <xf numFmtId="0" fontId="24" fillId="0" borderId="0" xfId="0" applyFont="1" applyAlignment="1">
      <alignment horizontal="center" vertical="top"/>
    </xf>
    <xf numFmtId="0" fontId="0" fillId="0" borderId="0" xfId="0"/>
    <xf numFmtId="0" fontId="25" fillId="0" borderId="25" xfId="0" applyFont="1" applyBorder="1"/>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0" fillId="2" borderId="9"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0" xfId="0" applyFont="1" applyFill="1" applyBorder="1" applyAlignment="1">
      <alignment horizontal="center" vertical="top" wrapText="1"/>
    </xf>
    <xf numFmtId="0" fontId="10" fillId="0" borderId="1" xfId="0" applyFont="1" applyBorder="1" applyAlignment="1">
      <alignment horizontal="center" vertical="center" wrapText="1"/>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16" fillId="3"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26" fillId="0" borderId="1" xfId="0" applyFont="1" applyBorder="1" applyAlignment="1">
      <alignment horizontal="center" vertical="top" wrapText="1"/>
    </xf>
    <xf numFmtId="0" fontId="26" fillId="0" borderId="1" xfId="0" applyFont="1" applyBorder="1" applyAlignment="1">
      <alignment horizontal="center" vertical="top"/>
    </xf>
    <xf numFmtId="0" fontId="10" fillId="0" borderId="9" xfId="0" applyFont="1" applyBorder="1" applyAlignment="1">
      <alignment horizontal="center" vertical="top"/>
    </xf>
    <xf numFmtId="0" fontId="10" fillId="0" borderId="1" xfId="0" applyFont="1" applyBorder="1" applyAlignment="1">
      <alignment horizontal="center" vertical="top"/>
    </xf>
    <xf numFmtId="0" fontId="10" fillId="0" borderId="14" xfId="0" applyFont="1" applyBorder="1" applyAlignment="1">
      <alignment horizontal="center" vertical="top"/>
    </xf>
    <xf numFmtId="0" fontId="10" fillId="0" borderId="11" xfId="0" applyFont="1" applyBorder="1" applyAlignment="1">
      <alignment horizontal="center" vertical="top"/>
    </xf>
    <xf numFmtId="0" fontId="10" fillId="0" borderId="12" xfId="0" applyFont="1" applyBorder="1" applyAlignment="1">
      <alignment horizontal="center" vertical="top"/>
    </xf>
    <xf numFmtId="0" fontId="10" fillId="0" borderId="13" xfId="0" applyFont="1" applyBorder="1" applyAlignment="1">
      <alignment horizontal="center" vertical="top"/>
    </xf>
    <xf numFmtId="0" fontId="18"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0" fillId="0" borderId="4" xfId="0" applyFont="1" applyBorder="1" applyAlignment="1">
      <alignment horizontal="center" vertical="top"/>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28" fillId="0" borderId="26" xfId="0" applyFont="1" applyBorder="1" applyAlignment="1">
      <alignment horizontal="center" vertical="center" wrapText="1"/>
    </xf>
    <xf numFmtId="0" fontId="29" fillId="0" borderId="28" xfId="0" applyFont="1" applyBorder="1"/>
    <xf numFmtId="0" fontId="29" fillId="0" borderId="29" xfId="0" applyFont="1" applyBorder="1"/>
    <xf numFmtId="0" fontId="28" fillId="0" borderId="26" xfId="0" applyFont="1" applyBorder="1" applyAlignment="1">
      <alignment horizontal="center" vertical="top" wrapText="1"/>
    </xf>
    <xf numFmtId="0" fontId="31" fillId="0" borderId="26" xfId="0" applyFont="1" applyBorder="1" applyAlignment="1">
      <alignment horizontal="center" vertical="top" wrapText="1"/>
    </xf>
    <xf numFmtId="0" fontId="27" fillId="0" borderId="26" xfId="0" applyFont="1" applyBorder="1" applyAlignment="1">
      <alignment horizontal="center" vertical="center"/>
    </xf>
    <xf numFmtId="0" fontId="12" fillId="5" borderId="26" xfId="0" applyFont="1" applyFill="1" applyBorder="1" applyAlignment="1">
      <alignment horizontal="center" vertical="center" wrapText="1"/>
    </xf>
    <xf numFmtId="0" fontId="28" fillId="0" borderId="31" xfId="0" applyFont="1" applyBorder="1" applyAlignment="1">
      <alignment horizontal="center" vertical="center" wrapText="1"/>
    </xf>
    <xf numFmtId="0" fontId="0" fillId="0" borderId="28" xfId="0" applyBorder="1" applyAlignment="1">
      <alignment vertical="center" wrapText="1"/>
    </xf>
    <xf numFmtId="0" fontId="28" fillId="20" borderId="26" xfId="0" applyFont="1" applyFill="1" applyBorder="1" applyAlignment="1">
      <alignment horizontal="center" vertical="center" wrapText="1"/>
    </xf>
    <xf numFmtId="0" fontId="29" fillId="22" borderId="28" xfId="0" applyFont="1" applyFill="1" applyBorder="1"/>
    <xf numFmtId="0" fontId="29" fillId="22" borderId="29" xfId="0" applyFont="1" applyFill="1" applyBorder="1"/>
    <xf numFmtId="0" fontId="28" fillId="21" borderId="26" xfId="0" applyFont="1" applyFill="1" applyBorder="1" applyAlignment="1">
      <alignment horizontal="center" vertical="center" wrapText="1"/>
    </xf>
    <xf numFmtId="0" fontId="28" fillId="23" borderId="26" xfId="0" applyFont="1" applyFill="1" applyBorder="1" applyAlignment="1">
      <alignment horizontal="center" vertical="center" wrapText="1"/>
    </xf>
    <xf numFmtId="0" fontId="29" fillId="23" borderId="28" xfId="0" applyFont="1" applyFill="1" applyBorder="1"/>
    <xf numFmtId="0" fontId="29" fillId="23" borderId="29" xfId="0" applyFont="1" applyFill="1" applyBorder="1"/>
    <xf numFmtId="0" fontId="12" fillId="0" borderId="26" xfId="0" applyFont="1" applyBorder="1" applyAlignment="1">
      <alignment horizontal="center" vertical="top" wrapText="1"/>
    </xf>
    <xf numFmtId="0" fontId="28" fillId="0" borderId="26" xfId="0" applyFont="1" applyBorder="1" applyAlignment="1">
      <alignment vertical="center" wrapText="1"/>
    </xf>
    <xf numFmtId="0" fontId="29" fillId="0" borderId="28" xfId="0" applyFont="1" applyBorder="1" applyAlignment="1">
      <alignment wrapText="1"/>
    </xf>
    <xf numFmtId="0" fontId="29" fillId="0" borderId="29" xfId="0" applyFont="1" applyBorder="1" applyAlignment="1">
      <alignment wrapText="1"/>
    </xf>
    <xf numFmtId="0" fontId="28" fillId="0" borderId="28" xfId="0" applyFont="1" applyBorder="1" applyAlignment="1">
      <alignment horizontal="center" vertical="top" wrapText="1"/>
    </xf>
    <xf numFmtId="0" fontId="28" fillId="0" borderId="29" xfId="0" applyFont="1" applyBorder="1" applyAlignment="1">
      <alignment horizontal="center" vertical="top" wrapText="1"/>
    </xf>
    <xf numFmtId="0" fontId="1" fillId="0" borderId="26" xfId="0" applyFont="1" applyBorder="1" applyAlignment="1">
      <alignment vertical="center" wrapText="1"/>
    </xf>
    <xf numFmtId="0" fontId="12" fillId="12" borderId="26" xfId="0" applyFont="1" applyFill="1" applyBorder="1" applyAlignment="1">
      <alignment vertical="top" wrapText="1"/>
    </xf>
    <xf numFmtId="0" fontId="29" fillId="11" borderId="29" xfId="0" applyFont="1" applyFill="1" applyBorder="1"/>
    <xf numFmtId="0" fontId="1" fillId="12" borderId="26" xfId="0" applyFont="1" applyFill="1" applyBorder="1" applyAlignment="1">
      <alignment horizontal="center" vertical="center" wrapText="1"/>
    </xf>
    <xf numFmtId="0" fontId="1" fillId="23" borderId="26" xfId="0" applyFont="1" applyFill="1" applyBorder="1" applyAlignment="1">
      <alignment horizontal="center" vertical="center"/>
    </xf>
    <xf numFmtId="0" fontId="28" fillId="0" borderId="28" xfId="0" applyFont="1" applyBorder="1" applyAlignment="1">
      <alignment horizontal="center" vertical="center" wrapText="1"/>
    </xf>
    <xf numFmtId="0" fontId="31" fillId="0" borderId="26" xfId="0" applyFont="1" applyBorder="1" applyAlignment="1">
      <alignment wrapText="1"/>
    </xf>
    <xf numFmtId="0" fontId="33" fillId="0" borderId="29" xfId="0" applyFont="1" applyBorder="1"/>
    <xf numFmtId="0" fontId="32" fillId="0" borderId="26" xfId="0" applyFont="1" applyBorder="1" applyAlignment="1">
      <alignment wrapText="1"/>
    </xf>
    <xf numFmtId="0" fontId="33" fillId="0" borderId="29" xfId="0" applyFont="1" applyBorder="1" applyAlignment="1">
      <alignment wrapText="1"/>
    </xf>
    <xf numFmtId="0" fontId="29" fillId="0" borderId="28" xfId="0" applyFont="1" applyBorder="1" applyAlignment="1">
      <alignment vertical="center" wrapText="1"/>
    </xf>
    <xf numFmtId="0" fontId="12" fillId="10" borderId="26" xfId="0" applyFont="1" applyFill="1" applyBorder="1" applyAlignment="1">
      <alignment vertical="top" wrapText="1"/>
    </xf>
    <xf numFmtId="0" fontId="29" fillId="11" borderId="28" xfId="0" applyFont="1" applyFill="1" applyBorder="1"/>
    <xf numFmtId="0" fontId="28" fillId="10" borderId="26" xfId="0" applyFont="1" applyFill="1" applyBorder="1" applyAlignment="1">
      <alignment horizontal="center" vertical="center" wrapText="1"/>
    </xf>
    <xf numFmtId="0" fontId="28" fillId="23" borderId="26" xfId="0" applyFont="1" applyFill="1" applyBorder="1" applyAlignment="1">
      <alignment horizontal="center" vertical="center"/>
    </xf>
    <xf numFmtId="0" fontId="33" fillId="0" borderId="28" xfId="0" applyFont="1" applyBorder="1"/>
    <xf numFmtId="0" fontId="33" fillId="0" borderId="28" xfId="0" applyFont="1" applyBorder="1" applyAlignment="1">
      <alignment wrapText="1"/>
    </xf>
    <xf numFmtId="0" fontId="0" fillId="0" borderId="29" xfId="0" applyBorder="1" applyAlignment="1">
      <alignment vertical="center" wrapText="1"/>
    </xf>
    <xf numFmtId="0" fontId="12" fillId="0" borderId="26" xfId="0" applyFont="1" applyBorder="1" applyAlignment="1">
      <alignment wrapText="1"/>
    </xf>
    <xf numFmtId="0" fontId="12" fillId="0" borderId="26" xfId="0" applyFont="1" applyBorder="1" applyAlignment="1">
      <alignment horizontal="center" vertical="center"/>
    </xf>
    <xf numFmtId="0" fontId="12" fillId="7" borderId="26" xfId="0" applyFont="1" applyFill="1" applyBorder="1" applyAlignment="1">
      <alignment horizontal="center" vertical="center" wrapText="1"/>
    </xf>
    <xf numFmtId="0" fontId="0" fillId="0" borderId="30" xfId="0" applyBorder="1" applyAlignment="1">
      <alignment vertical="center" wrapText="1"/>
    </xf>
    <xf numFmtId="0" fontId="12" fillId="15" borderId="26" xfId="0" applyFont="1" applyFill="1" applyBorder="1" applyAlignment="1">
      <alignment horizontal="center" vertical="center" wrapText="1"/>
    </xf>
    <xf numFmtId="0" fontId="29" fillId="15" borderId="28" xfId="0" applyFont="1" applyFill="1" applyBorder="1"/>
    <xf numFmtId="0" fontId="29" fillId="15" borderId="29" xfId="0" applyFont="1" applyFill="1" applyBorder="1"/>
    <xf numFmtId="0" fontId="12" fillId="8" borderId="26" xfId="0" applyFont="1" applyFill="1" applyBorder="1" applyAlignment="1">
      <alignment horizontal="center" vertical="center" wrapText="1"/>
    </xf>
    <xf numFmtId="0" fontId="12" fillId="18" borderId="26" xfId="0" applyFont="1" applyFill="1" applyBorder="1" applyAlignment="1">
      <alignment horizontal="center" vertical="center" wrapText="1"/>
    </xf>
    <xf numFmtId="0" fontId="29" fillId="19" borderId="28" xfId="0" applyFont="1" applyFill="1" applyBorder="1"/>
    <xf numFmtId="0" fontId="29" fillId="19" borderId="29" xfId="0" applyFont="1" applyFill="1" applyBorder="1"/>
    <xf numFmtId="0" fontId="12" fillId="0" borderId="0" xfId="0" applyFont="1" applyAlignment="1">
      <alignment wrapText="1"/>
    </xf>
    <xf numFmtId="0" fontId="0" fillId="0" borderId="0" xfId="0" applyAlignment="1">
      <alignment wrapText="1"/>
    </xf>
    <xf numFmtId="0" fontId="0" fillId="0" borderId="28" xfId="0" applyBorder="1"/>
    <xf numFmtId="0" fontId="0" fillId="0" borderId="28" xfId="0" applyBorder="1" applyAlignment="1">
      <alignment vertical="center"/>
    </xf>
    <xf numFmtId="0" fontId="0" fillId="0" borderId="29" xfId="0" applyBorder="1" applyAlignment="1">
      <alignment vertical="center"/>
    </xf>
    <xf numFmtId="0" fontId="1" fillId="15" borderId="26" xfId="0" applyFont="1" applyFill="1" applyBorder="1" applyAlignment="1">
      <alignment horizontal="center" vertical="center" wrapText="1"/>
    </xf>
    <xf numFmtId="0" fontId="12" fillId="0" borderId="26" xfId="0" applyFont="1" applyBorder="1" applyAlignment="1">
      <alignment vertical="center"/>
    </xf>
    <xf numFmtId="0" fontId="12" fillId="6" borderId="26" xfId="0" applyFont="1" applyFill="1" applyBorder="1" applyAlignment="1">
      <alignment horizontal="left" vertical="center" wrapText="1"/>
    </xf>
    <xf numFmtId="0" fontId="22" fillId="0" borderId="17" xfId="0" applyFont="1" applyBorder="1" applyAlignment="1">
      <alignment horizontal="center" vertical="center"/>
    </xf>
    <xf numFmtId="0" fontId="22" fillId="0" borderId="16" xfId="0" applyFont="1" applyBorder="1" applyAlignment="1">
      <alignment horizontal="center" vertical="center"/>
    </xf>
    <xf numFmtId="0" fontId="22" fillId="0" borderId="18" xfId="0" applyFont="1" applyBorder="1" applyAlignment="1">
      <alignment horizontal="center" vertical="center"/>
    </xf>
    <xf numFmtId="0" fontId="22" fillId="0" borderId="19" xfId="0" applyFont="1" applyBorder="1" applyAlignment="1">
      <alignment horizontal="center" vertical="center"/>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12" fillId="0" borderId="14"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4" xfId="0" applyFont="1" applyBorder="1" applyAlignment="1">
      <alignment horizontal="left" vertical="center" wrapText="1"/>
    </xf>
    <xf numFmtId="0" fontId="12" fillId="0" borderId="22" xfId="0" applyFont="1" applyBorder="1" applyAlignment="1">
      <alignment horizontal="left" vertical="center" wrapText="1"/>
    </xf>
    <xf numFmtId="0" fontId="12" fillId="0" borderId="15" xfId="0" applyFont="1" applyBorder="1" applyAlignment="1">
      <alignment horizontal="left" vertical="center" wrapText="1"/>
    </xf>
    <xf numFmtId="0" fontId="22" fillId="0" borderId="14" xfId="0" applyFont="1" applyBorder="1" applyAlignment="1">
      <alignment horizontal="center" vertical="center"/>
    </xf>
    <xf numFmtId="0" fontId="22" fillId="0" borderId="22" xfId="0" applyFont="1" applyBorder="1" applyAlignment="1">
      <alignment horizontal="center" vertical="center"/>
    </xf>
    <xf numFmtId="0" fontId="22" fillId="0" borderId="15" xfId="0" applyFont="1" applyBorder="1" applyAlignment="1">
      <alignment horizontal="center" vertical="center"/>
    </xf>
    <xf numFmtId="0" fontId="12" fillId="0" borderId="1" xfId="0" applyFont="1" applyBorder="1" applyAlignment="1">
      <alignment horizontal="lef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3" borderId="2" xfId="0" applyFont="1" applyFill="1" applyBorder="1" applyAlignment="1">
      <alignment horizontal="center"/>
    </xf>
    <xf numFmtId="0" fontId="11" fillId="0" borderId="1" xfId="0" applyFont="1" applyBorder="1" applyAlignment="1">
      <alignment horizontal="left" vertical="top" wrapText="1"/>
    </xf>
    <xf numFmtId="0" fontId="12" fillId="0" borderId="1" xfId="0" applyFont="1" applyBorder="1" applyAlignment="1">
      <alignment horizontal="left"/>
    </xf>
  </cellXfs>
  <cellStyles count="51">
    <cellStyle name="Hipervínculo" xfId="39" builtinId="8" hidden="1"/>
    <cellStyle name="Hipervínculo" xfId="27" builtinId="8" hidden="1"/>
    <cellStyle name="Hipervínculo" xfId="29" builtinId="8" hidden="1"/>
    <cellStyle name="Hipervínculo" xfId="9" builtinId="8" hidden="1"/>
    <cellStyle name="Hipervínculo" xfId="35" builtinId="8" hidden="1"/>
    <cellStyle name="Hipervínculo" xfId="13" builtinId="8" hidden="1"/>
    <cellStyle name="Hipervínculo" xfId="15" builtinId="8" hidden="1"/>
    <cellStyle name="Hipervínculo" xfId="43" builtinId="8" hidden="1"/>
    <cellStyle name="Hipervínculo" xfId="19" builtinId="8" hidden="1"/>
    <cellStyle name="Hipervínculo" xfId="3" builtinId="8" hidden="1"/>
    <cellStyle name="Hipervínculo" xfId="47" builtinId="8" hidden="1"/>
    <cellStyle name="Hipervínculo" xfId="21" builtinId="8" hidden="1"/>
    <cellStyle name="Hipervínculo" xfId="31" builtinId="8" hidden="1"/>
    <cellStyle name="Hipervínculo" xfId="23" builtinId="8" hidden="1"/>
    <cellStyle name="Hipervínculo" xfId="11" builtinId="8" hidden="1"/>
    <cellStyle name="Hipervínculo" xfId="33" builtinId="8" hidden="1"/>
    <cellStyle name="Hipervínculo" xfId="17" builtinId="8" hidden="1"/>
    <cellStyle name="Hipervínculo" xfId="37" builtinId="8" hidden="1"/>
    <cellStyle name="Hipervínculo" xfId="49" builtinId="8" hidden="1"/>
    <cellStyle name="Hipervínculo" xfId="41" builtinId="8" hidden="1"/>
    <cellStyle name="Hipervínculo" xfId="7" builtinId="8" hidden="1"/>
    <cellStyle name="Hipervínculo" xfId="45" builtinId="8" hidden="1"/>
    <cellStyle name="Hipervínculo" xfId="5" builtinId="8" hidden="1"/>
    <cellStyle name="Hipervínculo" xfId="25" builtinId="8" hidden="1"/>
    <cellStyle name="Hipervínculo visitado" xfId="22" builtinId="9" hidden="1"/>
    <cellStyle name="Hipervínculo visitado" xfId="46" builtinId="9" hidden="1"/>
    <cellStyle name="Hipervínculo visitado" xfId="48" builtinId="9" hidden="1"/>
    <cellStyle name="Hipervínculo visitado" xfId="42" builtinId="9" hidden="1"/>
    <cellStyle name="Hipervínculo visitado" xfId="38" builtinId="9" hidden="1"/>
    <cellStyle name="Hipervínculo visitado" xfId="14" builtinId="9" hidden="1"/>
    <cellStyle name="Hipervínculo visitado" xfId="44" builtinId="9" hidden="1"/>
    <cellStyle name="Hipervínculo visitado" xfId="30" builtinId="9" hidden="1"/>
    <cellStyle name="Hipervínculo visitado" xfId="16" builtinId="9" hidden="1"/>
    <cellStyle name="Hipervínculo visitado" xfId="36" builtinId="9" hidden="1"/>
    <cellStyle name="Hipervínculo visitado" xfId="20" builtinId="9" hidden="1"/>
    <cellStyle name="Hipervínculo visitado" xfId="10" builtinId="9" hidden="1"/>
    <cellStyle name="Hipervínculo visitado" xfId="24" builtinId="9" hidden="1"/>
    <cellStyle name="Hipervínculo visitado" xfId="50" builtinId="9" hidden="1"/>
    <cellStyle name="Hipervínculo visitado" xfId="34" builtinId="9" hidden="1"/>
    <cellStyle name="Hipervínculo visitado" xfId="28" builtinId="9" hidden="1"/>
    <cellStyle name="Hipervínculo visitado" xfId="4" builtinId="9" hidden="1"/>
    <cellStyle name="Hipervínculo visitado" xfId="32" builtinId="9" hidden="1"/>
    <cellStyle name="Hipervínculo visitado" xfId="40" builtinId="9" hidden="1"/>
    <cellStyle name="Hipervínculo visitado" xfId="26" builtinId="9" hidden="1"/>
    <cellStyle name="Hipervínculo visitado" xfId="6" builtinId="9" hidden="1"/>
    <cellStyle name="Hipervínculo visitado" xfId="8" builtinId="9" hidden="1"/>
    <cellStyle name="Hipervínculo visitado" xfId="12" builtinId="9" hidden="1"/>
    <cellStyle name="Hipervínculo visitado" xfId="18"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811357</xdr:colOff>
      <xdr:row>0</xdr:row>
      <xdr:rowOff>277957</xdr:rowOff>
    </xdr:from>
    <xdr:to>
      <xdr:col>6</xdr:col>
      <xdr:colOff>80674</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612322</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7415893" y="160564"/>
          <a:ext cx="704252" cy="86986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Olga Patricia Moreno Guzman" id="{752E4484-EA6B-444A-9319-4621CAFB0CD9}" userId="S::omorenog@sena.edu.co::3fe3020b-a087-40de-85eb-4aa8ac56eff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51" dT="2024-04-24T14:24:27.64" personId="{752E4484-EA6B-444A-9319-4621CAFB0CD9}" id="{D76849C7-311D-4925-94A2-FA42BE4040EA}">
    <text>python1 6T 135hora(110-25 autónomas). Python2 7T 70 horas (55+15 autónomas)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75"/>
  <sheetViews>
    <sheetView showGridLines="0" tabSelected="1" showWhiteSpace="0" view="pageBreakPreview" topLeftCell="A14" zoomScale="55" zoomScaleNormal="55" zoomScaleSheetLayoutView="55" zoomScalePageLayoutView="70" workbookViewId="0">
      <pane ySplit="1" topLeftCell="A15" activePane="bottomLeft" state="frozen"/>
      <selection pane="bottomLeft" activeCell="E51" sqref="E51"/>
    </sheetView>
  </sheetViews>
  <sheetFormatPr baseColWidth="10" defaultColWidth="11.42578125" defaultRowHeight="15" x14ac:dyDescent="0.25"/>
  <cols>
    <col min="1" max="1" width="18" customWidth="1"/>
    <col min="2" max="2" width="23.42578125" customWidth="1"/>
    <col min="3" max="3" width="30.28515625" customWidth="1"/>
    <col min="4" max="4" width="39.5703125" customWidth="1"/>
    <col min="5" max="5" width="31.5703125" customWidth="1"/>
    <col min="6" max="6" width="21.42578125" customWidth="1"/>
    <col min="7" max="7" width="23.28515625" customWidth="1"/>
    <col min="8" max="8" width="28.85546875" customWidth="1"/>
    <col min="9" max="9" width="16.28515625" customWidth="1"/>
    <col min="10" max="10" width="20.28515625" customWidth="1"/>
    <col min="11" max="11" width="21.7109375" customWidth="1"/>
    <col min="12" max="12" width="34" customWidth="1"/>
    <col min="13" max="13" width="27.85546875" customWidth="1"/>
    <col min="14" max="14" width="30.5703125" customWidth="1"/>
  </cols>
  <sheetData>
    <row r="1" spans="1:23" ht="50.25" customHeight="1" x14ac:dyDescent="0.25">
      <c r="A1" s="81"/>
      <c r="B1" s="81"/>
      <c r="C1" s="81"/>
      <c r="D1" s="81"/>
      <c r="E1" s="81"/>
      <c r="F1" s="81"/>
      <c r="G1" s="81"/>
      <c r="H1" s="81"/>
      <c r="I1" s="81"/>
      <c r="J1" s="81"/>
      <c r="K1" s="81"/>
      <c r="L1" s="81"/>
      <c r="M1" s="82" t="s">
        <v>0</v>
      </c>
      <c r="N1" s="83"/>
    </row>
    <row r="2" spans="1:23" ht="50.25" customHeight="1" x14ac:dyDescent="0.25">
      <c r="A2" s="81"/>
      <c r="B2" s="81"/>
      <c r="C2" s="81"/>
      <c r="D2" s="81"/>
      <c r="E2" s="81"/>
      <c r="F2" s="81"/>
      <c r="G2" s="81"/>
      <c r="H2" s="81"/>
      <c r="I2" s="81"/>
      <c r="J2" s="81"/>
      <c r="K2" s="81"/>
      <c r="L2" s="81"/>
      <c r="M2" s="84" t="s">
        <v>1</v>
      </c>
      <c r="N2" s="85"/>
    </row>
    <row r="3" spans="1:23" ht="50.25" customHeight="1" x14ac:dyDescent="0.25">
      <c r="A3" s="86" t="s">
        <v>2</v>
      </c>
      <c r="B3" s="86"/>
      <c r="C3" s="86"/>
      <c r="D3" s="86"/>
      <c r="E3" s="86"/>
      <c r="F3" s="86"/>
      <c r="G3" s="86"/>
      <c r="H3" s="86"/>
      <c r="I3" s="86"/>
      <c r="J3" s="86"/>
      <c r="K3" s="86"/>
      <c r="L3" s="86"/>
      <c r="M3" s="86"/>
      <c r="N3" s="86"/>
    </row>
    <row r="4" spans="1:23" ht="50.25" customHeight="1" thickBot="1" x14ac:dyDescent="0.3">
      <c r="A4" s="86" t="s">
        <v>3</v>
      </c>
      <c r="B4" s="86"/>
      <c r="C4" s="86"/>
      <c r="D4" s="86"/>
      <c r="E4" s="86"/>
      <c r="F4" s="86"/>
      <c r="G4" s="86"/>
      <c r="H4" s="86"/>
      <c r="I4" s="86"/>
      <c r="J4" s="86"/>
      <c r="K4" s="86"/>
      <c r="L4" s="86"/>
      <c r="M4" s="86"/>
      <c r="N4" s="86"/>
    </row>
    <row r="5" spans="1:23" ht="60" customHeight="1" x14ac:dyDescent="0.25">
      <c r="A5" s="75" t="s">
        <v>4</v>
      </c>
      <c r="B5" s="76"/>
      <c r="C5" s="76"/>
      <c r="D5" s="77"/>
      <c r="E5" s="69">
        <v>44852</v>
      </c>
      <c r="F5" s="70"/>
      <c r="G5" s="70"/>
      <c r="H5" s="70"/>
      <c r="I5" s="70"/>
      <c r="J5" s="70"/>
      <c r="K5" s="70"/>
      <c r="L5" s="70"/>
      <c r="M5" s="70"/>
      <c r="N5" s="71"/>
      <c r="O5" s="2"/>
      <c r="P5" s="2"/>
      <c r="Q5" s="2"/>
      <c r="R5" s="2"/>
      <c r="S5" s="2"/>
      <c r="T5" s="2"/>
      <c r="U5" s="2"/>
      <c r="V5" s="2"/>
      <c r="W5" s="2"/>
    </row>
    <row r="6" spans="1:23" ht="60" customHeight="1" x14ac:dyDescent="0.25">
      <c r="A6" s="66" t="s">
        <v>5</v>
      </c>
      <c r="B6" s="67"/>
      <c r="C6" s="67"/>
      <c r="D6" s="68"/>
      <c r="E6" s="72" t="s">
        <v>6</v>
      </c>
      <c r="F6" s="73"/>
      <c r="G6" s="73"/>
      <c r="H6" s="73"/>
      <c r="I6" s="73"/>
      <c r="J6" s="73"/>
      <c r="K6" s="73"/>
      <c r="L6" s="73"/>
      <c r="M6" s="73"/>
      <c r="N6" s="74"/>
      <c r="O6" s="2"/>
      <c r="P6" s="2"/>
      <c r="Q6" s="2"/>
      <c r="R6" s="2"/>
      <c r="S6" s="2"/>
      <c r="T6" s="2"/>
      <c r="U6" s="2"/>
      <c r="V6" s="2"/>
      <c r="W6" s="2"/>
    </row>
    <row r="7" spans="1:23" ht="60" customHeight="1" x14ac:dyDescent="0.25">
      <c r="A7" s="66" t="s">
        <v>7</v>
      </c>
      <c r="B7" s="67"/>
      <c r="C7" s="67"/>
      <c r="D7" s="68"/>
      <c r="E7" s="72" t="s">
        <v>8</v>
      </c>
      <c r="F7" s="73"/>
      <c r="G7" s="73"/>
      <c r="H7" s="73"/>
      <c r="I7" s="73"/>
      <c r="J7" s="73"/>
      <c r="K7" s="73"/>
      <c r="L7" s="73"/>
      <c r="M7" s="73"/>
      <c r="N7" s="74"/>
      <c r="O7" s="2"/>
      <c r="P7" s="2"/>
      <c r="Q7" s="2"/>
      <c r="R7" s="2"/>
      <c r="S7" s="2"/>
      <c r="T7" s="2"/>
      <c r="U7" s="2"/>
      <c r="V7" s="2"/>
      <c r="W7" s="2"/>
    </row>
    <row r="8" spans="1:23" ht="60" customHeight="1" x14ac:dyDescent="0.25">
      <c r="A8" s="66" t="s">
        <v>9</v>
      </c>
      <c r="B8" s="67"/>
      <c r="C8" s="67"/>
      <c r="D8" s="68"/>
      <c r="E8" s="72" t="s">
        <v>10</v>
      </c>
      <c r="F8" s="73"/>
      <c r="G8" s="73"/>
      <c r="H8" s="73"/>
      <c r="I8" s="73"/>
      <c r="J8" s="73"/>
      <c r="K8" s="73"/>
      <c r="L8" s="73"/>
      <c r="M8" s="73"/>
      <c r="N8" s="74"/>
      <c r="O8" s="2"/>
      <c r="P8" s="2"/>
      <c r="Q8" s="2"/>
      <c r="R8" s="2"/>
      <c r="S8" s="2"/>
      <c r="T8" s="2"/>
      <c r="U8" s="2"/>
      <c r="V8" s="2"/>
      <c r="W8" s="2"/>
    </row>
    <row r="9" spans="1:23" ht="60" customHeight="1" x14ac:dyDescent="0.25">
      <c r="A9" s="78" t="s">
        <v>11</v>
      </c>
      <c r="B9" s="79"/>
      <c r="C9" s="79"/>
      <c r="D9" s="80"/>
      <c r="E9" s="72" t="s">
        <v>12</v>
      </c>
      <c r="F9" s="73"/>
      <c r="G9" s="73"/>
      <c r="H9" s="73"/>
      <c r="I9" s="73"/>
      <c r="J9" s="73"/>
      <c r="K9" s="73"/>
      <c r="L9" s="73"/>
      <c r="M9" s="73"/>
      <c r="N9" s="74"/>
      <c r="O9" s="2"/>
      <c r="P9" s="2"/>
      <c r="Q9" s="2"/>
      <c r="R9" s="2"/>
      <c r="S9" s="2"/>
      <c r="T9" s="2"/>
      <c r="U9" s="2"/>
      <c r="V9" s="2"/>
      <c r="W9" s="2"/>
    </row>
    <row r="10" spans="1:23" ht="60" customHeight="1" x14ac:dyDescent="0.25">
      <c r="A10" s="66" t="s">
        <v>13</v>
      </c>
      <c r="B10" s="67"/>
      <c r="C10" s="67"/>
      <c r="D10" s="68"/>
      <c r="E10" s="72">
        <v>2524793</v>
      </c>
      <c r="F10" s="73"/>
      <c r="G10" s="73"/>
      <c r="H10" s="73"/>
      <c r="I10" s="73"/>
      <c r="J10" s="73"/>
      <c r="K10" s="73"/>
      <c r="L10" s="73"/>
      <c r="M10" s="73"/>
      <c r="N10" s="74"/>
      <c r="O10" s="2"/>
      <c r="P10" s="2"/>
      <c r="Q10" s="2"/>
      <c r="R10" s="2"/>
      <c r="S10" s="2"/>
      <c r="T10" s="2"/>
      <c r="U10" s="2"/>
      <c r="V10" s="2"/>
      <c r="W10" s="2"/>
    </row>
    <row r="11" spans="1:23" ht="60" customHeight="1" x14ac:dyDescent="0.25">
      <c r="A11" s="92" t="s">
        <v>14</v>
      </c>
      <c r="B11" s="93"/>
      <c r="C11" s="93"/>
      <c r="D11" s="94"/>
      <c r="E11" s="90" t="s">
        <v>15</v>
      </c>
      <c r="F11" s="91"/>
      <c r="G11" s="91"/>
      <c r="H11" s="91"/>
      <c r="I11" s="91"/>
      <c r="J11" s="90" t="s">
        <v>16</v>
      </c>
      <c r="K11" s="90"/>
      <c r="L11" s="90"/>
      <c r="M11" s="90"/>
      <c r="N11" s="90"/>
      <c r="O11" s="2"/>
      <c r="P11" s="2"/>
      <c r="Q11" s="2"/>
      <c r="R11" s="2"/>
      <c r="S11" s="2"/>
      <c r="T11" s="2"/>
      <c r="U11" s="2"/>
      <c r="V11" s="2"/>
      <c r="W11" s="2"/>
    </row>
    <row r="12" spans="1:23" ht="60" customHeight="1" thickBot="1" x14ac:dyDescent="0.3">
      <c r="A12" s="95"/>
      <c r="B12" s="96"/>
      <c r="C12" s="96"/>
      <c r="D12" s="97"/>
      <c r="E12" s="100" t="s">
        <v>17</v>
      </c>
      <c r="F12" s="100"/>
      <c r="G12" s="100"/>
      <c r="H12" s="100"/>
      <c r="I12" s="100"/>
      <c r="J12" s="101" t="s">
        <v>18</v>
      </c>
      <c r="K12" s="101"/>
      <c r="L12" s="101"/>
      <c r="M12" s="101"/>
      <c r="N12" s="102"/>
      <c r="O12" s="2"/>
      <c r="P12" s="2"/>
      <c r="Q12" s="2"/>
      <c r="R12" s="2"/>
      <c r="S12" s="2"/>
      <c r="T12" s="2"/>
      <c r="U12" s="2"/>
      <c r="V12" s="2"/>
      <c r="W12" s="2"/>
    </row>
    <row r="14" spans="1:23" s="6" customFormat="1" ht="47.1" customHeight="1" x14ac:dyDescent="0.25">
      <c r="A14" s="88" t="s">
        <v>19</v>
      </c>
      <c r="B14" s="87" t="s">
        <v>20</v>
      </c>
      <c r="C14" s="99" t="s">
        <v>21</v>
      </c>
      <c r="D14" s="88" t="s">
        <v>22</v>
      </c>
      <c r="E14" s="88" t="s">
        <v>23</v>
      </c>
      <c r="F14" s="87" t="s">
        <v>24</v>
      </c>
      <c r="G14" s="87"/>
      <c r="H14" s="87" t="s">
        <v>25</v>
      </c>
      <c r="I14" s="87" t="s">
        <v>26</v>
      </c>
      <c r="J14" s="87"/>
      <c r="K14" s="87"/>
      <c r="L14" s="88" t="s">
        <v>27</v>
      </c>
      <c r="M14" s="87" t="s">
        <v>28</v>
      </c>
      <c r="N14" s="98" t="s">
        <v>29</v>
      </c>
    </row>
    <row r="15" spans="1:23" s="6" customFormat="1" ht="25.5" x14ac:dyDescent="0.25">
      <c r="A15" s="89"/>
      <c r="B15" s="87"/>
      <c r="C15" s="99"/>
      <c r="D15" s="89"/>
      <c r="E15" s="89"/>
      <c r="F15" s="7" t="s">
        <v>30</v>
      </c>
      <c r="G15" s="7" t="s">
        <v>31</v>
      </c>
      <c r="H15" s="87"/>
      <c r="I15" s="8" t="s">
        <v>32</v>
      </c>
      <c r="J15" s="8" t="s">
        <v>33</v>
      </c>
      <c r="K15" s="8" t="s">
        <v>34</v>
      </c>
      <c r="L15" s="89"/>
      <c r="M15" s="87"/>
      <c r="N15" s="98"/>
    </row>
    <row r="16" spans="1:23" ht="125.25" customHeight="1" x14ac:dyDescent="0.25">
      <c r="A16" s="108" t="s">
        <v>35</v>
      </c>
      <c r="B16" s="109" t="s">
        <v>36</v>
      </c>
      <c r="C16" s="49" t="s">
        <v>37</v>
      </c>
      <c r="D16" s="50" t="s">
        <v>38</v>
      </c>
      <c r="E16" s="51" t="s">
        <v>39</v>
      </c>
      <c r="F16" s="54">
        <v>44</v>
      </c>
      <c r="G16" s="54">
        <v>4</v>
      </c>
      <c r="H16" s="16" t="s">
        <v>40</v>
      </c>
      <c r="I16" s="110" t="s">
        <v>41</v>
      </c>
      <c r="J16" s="18" t="s">
        <v>42</v>
      </c>
      <c r="K16" s="110" t="s">
        <v>43</v>
      </c>
      <c r="L16" s="18" t="s">
        <v>44</v>
      </c>
      <c r="M16" s="18" t="s">
        <v>45</v>
      </c>
      <c r="N16" s="3"/>
    </row>
    <row r="17" spans="1:14" ht="68.25" customHeight="1" x14ac:dyDescent="0.25">
      <c r="A17" s="104"/>
      <c r="B17" s="104"/>
      <c r="C17" s="49" t="s">
        <v>46</v>
      </c>
      <c r="D17" s="51" t="s">
        <v>47</v>
      </c>
      <c r="E17" s="51" t="s">
        <v>48</v>
      </c>
      <c r="F17" s="54">
        <v>88</v>
      </c>
      <c r="G17" s="54">
        <v>8</v>
      </c>
      <c r="H17" s="16" t="s">
        <v>40</v>
      </c>
      <c r="I17" s="156"/>
      <c r="J17" s="18" t="s">
        <v>49</v>
      </c>
      <c r="K17" s="111"/>
      <c r="L17" s="18" t="s">
        <v>50</v>
      </c>
      <c r="M17" s="19" t="s">
        <v>51</v>
      </c>
      <c r="N17" s="3"/>
    </row>
    <row r="18" spans="1:14" ht="63" customHeight="1" x14ac:dyDescent="0.25">
      <c r="A18" s="104"/>
      <c r="B18" s="104"/>
      <c r="C18" s="49" t="s">
        <v>52</v>
      </c>
      <c r="D18" s="51" t="s">
        <v>53</v>
      </c>
      <c r="E18" s="51" t="s">
        <v>54</v>
      </c>
      <c r="F18" s="54">
        <v>44</v>
      </c>
      <c r="G18" s="54">
        <v>4</v>
      </c>
      <c r="H18" s="16" t="s">
        <v>40</v>
      </c>
      <c r="I18" s="156"/>
      <c r="J18" s="18" t="s">
        <v>49</v>
      </c>
      <c r="K18" s="111"/>
      <c r="L18" s="18" t="s">
        <v>55</v>
      </c>
      <c r="M18" s="19" t="s">
        <v>56</v>
      </c>
      <c r="N18" s="3"/>
    </row>
    <row r="19" spans="1:14" ht="65.25" customHeight="1" x14ac:dyDescent="0.25">
      <c r="A19" s="104"/>
      <c r="B19" s="104"/>
      <c r="C19" s="49" t="s">
        <v>57</v>
      </c>
      <c r="D19" s="51" t="s">
        <v>58</v>
      </c>
      <c r="E19" s="51" t="s">
        <v>59</v>
      </c>
      <c r="F19" s="54">
        <v>55</v>
      </c>
      <c r="G19" s="54">
        <v>15</v>
      </c>
      <c r="H19" s="16" t="s">
        <v>40</v>
      </c>
      <c r="I19" s="156"/>
      <c r="J19" s="18" t="s">
        <v>49</v>
      </c>
      <c r="K19" s="111"/>
      <c r="L19" s="18" t="s">
        <v>60</v>
      </c>
      <c r="M19" s="18" t="s">
        <v>61</v>
      </c>
      <c r="N19" s="3"/>
    </row>
    <row r="20" spans="1:14" ht="38.25" customHeight="1" x14ac:dyDescent="0.25">
      <c r="A20" s="104"/>
      <c r="B20" s="104"/>
      <c r="C20" s="112" t="s">
        <v>62</v>
      </c>
      <c r="D20" s="51" t="s">
        <v>63</v>
      </c>
      <c r="E20" s="115" t="s">
        <v>64</v>
      </c>
      <c r="F20" s="116">
        <v>44</v>
      </c>
      <c r="G20" s="116">
        <v>4</v>
      </c>
      <c r="H20" s="103" t="s">
        <v>40</v>
      </c>
      <c r="I20" s="156"/>
      <c r="J20" s="106" t="s">
        <v>42</v>
      </c>
      <c r="K20" s="111"/>
      <c r="L20" s="106" t="s">
        <v>65</v>
      </c>
      <c r="M20" s="119" t="s">
        <v>66</v>
      </c>
      <c r="N20" s="3"/>
    </row>
    <row r="21" spans="1:14" ht="20.100000000000001" customHeight="1" x14ac:dyDescent="0.25">
      <c r="A21" s="104"/>
      <c r="B21" s="104"/>
      <c r="C21" s="113"/>
      <c r="D21" s="51" t="s">
        <v>67</v>
      </c>
      <c r="E21" s="113"/>
      <c r="F21" s="117"/>
      <c r="G21" s="117"/>
      <c r="H21" s="104"/>
      <c r="I21" s="156"/>
      <c r="J21" s="104"/>
      <c r="K21" s="111"/>
      <c r="L21" s="104"/>
      <c r="M21" s="104"/>
      <c r="N21" s="3"/>
    </row>
    <row r="22" spans="1:14" ht="38.25" customHeight="1" x14ac:dyDescent="0.25">
      <c r="A22" s="104"/>
      <c r="B22" s="104"/>
      <c r="C22" s="113"/>
      <c r="D22" s="51" t="s">
        <v>68</v>
      </c>
      <c r="E22" s="113"/>
      <c r="F22" s="117"/>
      <c r="G22" s="117"/>
      <c r="H22" s="104"/>
      <c r="I22" s="156"/>
      <c r="J22" s="104"/>
      <c r="K22" s="111"/>
      <c r="L22" s="104"/>
      <c r="M22" s="104"/>
      <c r="N22" s="3"/>
    </row>
    <row r="23" spans="1:14" ht="42.75" customHeight="1" x14ac:dyDescent="0.25">
      <c r="A23" s="104"/>
      <c r="B23" s="104"/>
      <c r="C23" s="114"/>
      <c r="D23" s="51" t="s">
        <v>69</v>
      </c>
      <c r="E23" s="114"/>
      <c r="F23" s="118"/>
      <c r="G23" s="118"/>
      <c r="H23" s="105"/>
      <c r="I23" s="156"/>
      <c r="J23" s="105"/>
      <c r="K23" s="111"/>
      <c r="L23" s="105"/>
      <c r="M23" s="105"/>
      <c r="N23" s="3"/>
    </row>
    <row r="24" spans="1:14" ht="48.75" customHeight="1" x14ac:dyDescent="0.25">
      <c r="A24" s="104"/>
      <c r="B24" s="104"/>
      <c r="C24" s="112" t="s">
        <v>70</v>
      </c>
      <c r="D24" s="51" t="s">
        <v>71</v>
      </c>
      <c r="E24" s="115" t="s">
        <v>72</v>
      </c>
      <c r="F24" s="116">
        <v>44</v>
      </c>
      <c r="G24" s="116">
        <v>4</v>
      </c>
      <c r="H24" s="103" t="s">
        <v>73</v>
      </c>
      <c r="I24" s="156"/>
      <c r="J24" s="103" t="s">
        <v>42</v>
      </c>
      <c r="K24" s="111"/>
      <c r="L24" s="106" t="s">
        <v>74</v>
      </c>
      <c r="M24" s="107" t="s">
        <v>75</v>
      </c>
      <c r="N24" s="3"/>
    </row>
    <row r="25" spans="1:14" ht="36.75" customHeight="1" x14ac:dyDescent="0.25">
      <c r="A25" s="104"/>
      <c r="B25" s="104"/>
      <c r="C25" s="113"/>
      <c r="D25" s="51" t="s">
        <v>76</v>
      </c>
      <c r="E25" s="113"/>
      <c r="F25" s="117"/>
      <c r="G25" s="117"/>
      <c r="H25" s="104"/>
      <c r="I25" s="156"/>
      <c r="J25" s="104"/>
      <c r="K25" s="111"/>
      <c r="L25" s="104"/>
      <c r="M25" s="104"/>
      <c r="N25" s="3"/>
    </row>
    <row r="26" spans="1:14" ht="38.25" x14ac:dyDescent="0.25">
      <c r="A26" s="104"/>
      <c r="B26" s="104"/>
      <c r="C26" s="113"/>
      <c r="D26" s="51" t="s">
        <v>77</v>
      </c>
      <c r="E26" s="113"/>
      <c r="F26" s="117"/>
      <c r="G26" s="117"/>
      <c r="H26" s="104"/>
      <c r="I26" s="156"/>
      <c r="J26" s="104"/>
      <c r="K26" s="111"/>
      <c r="L26" s="104"/>
      <c r="M26" s="104"/>
      <c r="N26" s="3"/>
    </row>
    <row r="27" spans="1:14" ht="81.75" customHeight="1" x14ac:dyDescent="0.25">
      <c r="A27" s="105"/>
      <c r="B27" s="105"/>
      <c r="C27" s="114"/>
      <c r="D27" s="51" t="s">
        <v>78</v>
      </c>
      <c r="E27" s="114"/>
      <c r="F27" s="118"/>
      <c r="G27" s="118"/>
      <c r="H27" s="105"/>
      <c r="I27" s="156"/>
      <c r="J27" s="105"/>
      <c r="K27" s="111"/>
      <c r="L27" s="105"/>
      <c r="M27" s="105"/>
      <c r="N27" s="1"/>
    </row>
    <row r="28" spans="1:14" ht="116.25" customHeight="1" x14ac:dyDescent="0.25">
      <c r="A28" s="160" t="s">
        <v>79</v>
      </c>
      <c r="B28" s="161" t="s">
        <v>80</v>
      </c>
      <c r="C28" s="37" t="s">
        <v>81</v>
      </c>
      <c r="D28" s="37" t="s">
        <v>82</v>
      </c>
      <c r="E28" s="20" t="s">
        <v>83</v>
      </c>
      <c r="F28" s="55">
        <v>59</v>
      </c>
      <c r="G28" s="55">
        <v>11</v>
      </c>
      <c r="H28" s="21" t="s">
        <v>84</v>
      </c>
      <c r="I28" s="135" t="s">
        <v>41</v>
      </c>
      <c r="J28" s="120" t="s">
        <v>42</v>
      </c>
      <c r="K28" s="135" t="s">
        <v>43</v>
      </c>
      <c r="L28" s="18" t="s">
        <v>85</v>
      </c>
      <c r="M28" s="18" t="s">
        <v>86</v>
      </c>
    </row>
    <row r="29" spans="1:14" ht="141" customHeight="1" x14ac:dyDescent="0.25">
      <c r="A29" s="104"/>
      <c r="B29" s="104"/>
      <c r="C29" s="37" t="s">
        <v>87</v>
      </c>
      <c r="D29" s="37" t="s">
        <v>88</v>
      </c>
      <c r="E29" s="20" t="s">
        <v>89</v>
      </c>
      <c r="F29" s="55">
        <v>33</v>
      </c>
      <c r="G29" s="55">
        <v>3</v>
      </c>
      <c r="H29" s="17" t="s">
        <v>40</v>
      </c>
      <c r="I29" s="157"/>
      <c r="J29" s="104"/>
      <c r="K29" s="111"/>
      <c r="L29" s="18" t="s">
        <v>90</v>
      </c>
      <c r="M29" s="18" t="s">
        <v>86</v>
      </c>
    </row>
    <row r="30" spans="1:14" ht="60" x14ac:dyDescent="0.25">
      <c r="A30" s="104"/>
      <c r="B30" s="104"/>
      <c r="C30" s="136" t="s">
        <v>91</v>
      </c>
      <c r="D30" s="33" t="s">
        <v>92</v>
      </c>
      <c r="E30" s="138" t="s">
        <v>93</v>
      </c>
      <c r="F30" s="139">
        <v>44</v>
      </c>
      <c r="G30" s="139">
        <v>4</v>
      </c>
      <c r="H30" s="130" t="s">
        <v>84</v>
      </c>
      <c r="I30" s="157"/>
      <c r="J30" s="104"/>
      <c r="K30" s="111"/>
      <c r="L30" s="120" t="s">
        <v>94</v>
      </c>
      <c r="M30" s="106" t="s">
        <v>86</v>
      </c>
    </row>
    <row r="31" spans="1:14" ht="60" x14ac:dyDescent="0.25">
      <c r="A31" s="104"/>
      <c r="B31" s="104"/>
      <c r="C31" s="137"/>
      <c r="D31" s="33" t="s">
        <v>95</v>
      </c>
      <c r="E31" s="137"/>
      <c r="F31" s="117"/>
      <c r="G31" s="117"/>
      <c r="H31" s="104"/>
      <c r="I31" s="157"/>
      <c r="J31" s="104"/>
      <c r="K31" s="111"/>
      <c r="L31" s="121"/>
      <c r="M31" s="123"/>
    </row>
    <row r="32" spans="1:14" ht="45" x14ac:dyDescent="0.25">
      <c r="A32" s="104"/>
      <c r="B32" s="104"/>
      <c r="C32" s="137"/>
      <c r="D32" s="33" t="s">
        <v>96</v>
      </c>
      <c r="E32" s="137"/>
      <c r="F32" s="117"/>
      <c r="G32" s="117"/>
      <c r="H32" s="104"/>
      <c r="I32" s="157"/>
      <c r="J32" s="104"/>
      <c r="K32" s="111"/>
      <c r="L32" s="121"/>
      <c r="M32" s="123"/>
    </row>
    <row r="33" spans="1:13" ht="60" x14ac:dyDescent="0.25">
      <c r="A33" s="104"/>
      <c r="B33" s="104"/>
      <c r="C33" s="127"/>
      <c r="D33" s="33" t="s">
        <v>97</v>
      </c>
      <c r="E33" s="127"/>
      <c r="F33" s="118"/>
      <c r="G33" s="118"/>
      <c r="H33" s="105"/>
      <c r="I33" s="157"/>
      <c r="J33" s="104"/>
      <c r="K33" s="111"/>
      <c r="L33" s="122"/>
      <c r="M33" s="124"/>
    </row>
    <row r="34" spans="1:13" ht="216" x14ac:dyDescent="0.25">
      <c r="A34" s="104"/>
      <c r="B34" s="104"/>
      <c r="C34" s="33" t="s">
        <v>87</v>
      </c>
      <c r="D34" s="33" t="s">
        <v>98</v>
      </c>
      <c r="E34" s="34" t="s">
        <v>99</v>
      </c>
      <c r="F34" s="55">
        <v>110</v>
      </c>
      <c r="G34" s="55">
        <v>10</v>
      </c>
      <c r="H34" s="17" t="s">
        <v>40</v>
      </c>
      <c r="I34" s="157"/>
      <c r="J34" s="104"/>
      <c r="K34" s="111"/>
      <c r="L34" s="23" t="s">
        <v>100</v>
      </c>
      <c r="M34" s="23" t="s">
        <v>86</v>
      </c>
    </row>
    <row r="35" spans="1:13" ht="168" x14ac:dyDescent="0.25">
      <c r="A35" s="104"/>
      <c r="B35" s="104"/>
      <c r="C35" s="33" t="s">
        <v>81</v>
      </c>
      <c r="D35" s="33" t="s">
        <v>101</v>
      </c>
      <c r="E35" s="34" t="s">
        <v>102</v>
      </c>
      <c r="F35" s="55">
        <v>99</v>
      </c>
      <c r="G35" s="55">
        <v>27</v>
      </c>
      <c r="H35" s="17" t="s">
        <v>40</v>
      </c>
      <c r="I35" s="157"/>
      <c r="J35" s="105"/>
      <c r="K35" s="111"/>
      <c r="L35" s="23" t="s">
        <v>103</v>
      </c>
      <c r="M35" s="23" t="s">
        <v>86</v>
      </c>
    </row>
    <row r="36" spans="1:13" ht="180.75" x14ac:dyDescent="0.25">
      <c r="A36" s="104"/>
      <c r="B36" s="104"/>
      <c r="C36" s="35" t="s">
        <v>104</v>
      </c>
      <c r="D36" s="35" t="s">
        <v>105</v>
      </c>
      <c r="E36" s="36" t="s">
        <v>106</v>
      </c>
      <c r="F36" s="52">
        <v>132</v>
      </c>
      <c r="G36" s="52">
        <v>35</v>
      </c>
      <c r="H36" s="22" t="s">
        <v>84</v>
      </c>
      <c r="I36" s="157"/>
      <c r="J36" s="125" t="s">
        <v>42</v>
      </c>
      <c r="K36" s="111"/>
      <c r="L36" s="24" t="s">
        <v>107</v>
      </c>
      <c r="M36" s="23" t="s">
        <v>86</v>
      </c>
    </row>
    <row r="37" spans="1:13" ht="132" x14ac:dyDescent="0.25">
      <c r="A37" s="104"/>
      <c r="B37" s="104"/>
      <c r="C37" s="35" t="s">
        <v>108</v>
      </c>
      <c r="D37" s="35" t="s">
        <v>109</v>
      </c>
      <c r="E37" s="36" t="s">
        <v>110</v>
      </c>
      <c r="F37" s="52">
        <v>55</v>
      </c>
      <c r="G37" s="52">
        <v>15</v>
      </c>
      <c r="H37" s="22" t="s">
        <v>84</v>
      </c>
      <c r="I37" s="157"/>
      <c r="J37" s="104"/>
      <c r="K37" s="111"/>
      <c r="L37" s="24" t="s">
        <v>111</v>
      </c>
      <c r="M37" s="23" t="s">
        <v>45</v>
      </c>
    </row>
    <row r="38" spans="1:13" ht="45" x14ac:dyDescent="0.25">
      <c r="A38" s="104"/>
      <c r="B38" s="104"/>
      <c r="C38" s="126" t="s">
        <v>112</v>
      </c>
      <c r="D38" s="35" t="s">
        <v>113</v>
      </c>
      <c r="E38" s="128" t="s">
        <v>114</v>
      </c>
      <c r="F38" s="129">
        <v>44</v>
      </c>
      <c r="G38" s="129">
        <v>4</v>
      </c>
      <c r="H38" s="130" t="s">
        <v>84</v>
      </c>
      <c r="I38" s="157"/>
      <c r="J38" s="104"/>
      <c r="K38" s="111"/>
      <c r="L38" s="131" t="s">
        <v>115</v>
      </c>
      <c r="M38" s="133" t="s">
        <v>116</v>
      </c>
    </row>
    <row r="39" spans="1:13" ht="45" x14ac:dyDescent="0.25">
      <c r="A39" s="105"/>
      <c r="B39" s="105"/>
      <c r="C39" s="127"/>
      <c r="D39" s="35" t="s">
        <v>117</v>
      </c>
      <c r="E39" s="127"/>
      <c r="F39" s="118"/>
      <c r="G39" s="118"/>
      <c r="H39" s="105"/>
      <c r="I39" s="157"/>
      <c r="J39" s="105"/>
      <c r="K39" s="111"/>
      <c r="L39" s="132"/>
      <c r="M39" s="134"/>
    </row>
    <row r="40" spans="1:13" ht="300.75" x14ac:dyDescent="0.25">
      <c r="A40" s="144" t="s">
        <v>118</v>
      </c>
      <c r="B40" s="145" t="s">
        <v>119</v>
      </c>
      <c r="C40" s="38" t="s">
        <v>120</v>
      </c>
      <c r="D40" s="38" t="s">
        <v>121</v>
      </c>
      <c r="E40" s="39" t="s">
        <v>122</v>
      </c>
      <c r="F40" s="52">
        <v>44</v>
      </c>
      <c r="G40" s="58">
        <v>4</v>
      </c>
      <c r="H40" s="25" t="s">
        <v>84</v>
      </c>
      <c r="I40" s="135" t="s">
        <v>41</v>
      </c>
      <c r="J40" s="125" t="s">
        <v>42</v>
      </c>
      <c r="K40" s="135" t="s">
        <v>43</v>
      </c>
      <c r="L40" s="24" t="s">
        <v>123</v>
      </c>
      <c r="M40" s="23" t="s">
        <v>86</v>
      </c>
    </row>
    <row r="41" spans="1:13" ht="156.75" x14ac:dyDescent="0.25">
      <c r="A41" s="104"/>
      <c r="B41" s="104"/>
      <c r="C41" s="40" t="s">
        <v>124</v>
      </c>
      <c r="D41" s="38" t="s">
        <v>125</v>
      </c>
      <c r="E41" s="39" t="s">
        <v>126</v>
      </c>
      <c r="F41" s="52">
        <v>33</v>
      </c>
      <c r="G41" s="56">
        <v>3</v>
      </c>
      <c r="H41" s="25" t="s">
        <v>84</v>
      </c>
      <c r="I41" s="157"/>
      <c r="J41" s="104"/>
      <c r="K41" s="111"/>
      <c r="L41" s="24" t="s">
        <v>127</v>
      </c>
      <c r="M41" s="23" t="s">
        <v>86</v>
      </c>
    </row>
    <row r="42" spans="1:13" ht="45" x14ac:dyDescent="0.25">
      <c r="A42" s="104"/>
      <c r="B42" s="104"/>
      <c r="C42" s="147" t="s">
        <v>128</v>
      </c>
      <c r="D42" s="41" t="s">
        <v>129</v>
      </c>
      <c r="E42" s="159" t="s">
        <v>130</v>
      </c>
      <c r="F42" s="129">
        <v>44</v>
      </c>
      <c r="G42" s="129">
        <v>4</v>
      </c>
      <c r="H42" s="125" t="s">
        <v>84</v>
      </c>
      <c r="I42" s="157"/>
      <c r="J42" s="104"/>
      <c r="K42" s="111"/>
      <c r="L42" s="131" t="s">
        <v>131</v>
      </c>
      <c r="M42" s="133" t="s">
        <v>86</v>
      </c>
    </row>
    <row r="43" spans="1:13" ht="45" x14ac:dyDescent="0.25">
      <c r="A43" s="104"/>
      <c r="B43" s="104"/>
      <c r="C43" s="148"/>
      <c r="D43" s="41" t="s">
        <v>132</v>
      </c>
      <c r="E43" s="148"/>
      <c r="F43" s="117"/>
      <c r="G43" s="117"/>
      <c r="H43" s="104"/>
      <c r="I43" s="157"/>
      <c r="J43" s="104"/>
      <c r="K43" s="111"/>
      <c r="L43" s="140"/>
      <c r="M43" s="141"/>
    </row>
    <row r="44" spans="1:13" ht="45" x14ac:dyDescent="0.25">
      <c r="A44" s="104"/>
      <c r="B44" s="104"/>
      <c r="C44" s="148"/>
      <c r="D44" s="41" t="s">
        <v>133</v>
      </c>
      <c r="E44" s="148"/>
      <c r="F44" s="117"/>
      <c r="G44" s="117"/>
      <c r="H44" s="104"/>
      <c r="I44" s="157"/>
      <c r="J44" s="104"/>
      <c r="K44" s="111"/>
      <c r="L44" s="140"/>
      <c r="M44" s="141"/>
    </row>
    <row r="45" spans="1:13" ht="45" x14ac:dyDescent="0.25">
      <c r="A45" s="104"/>
      <c r="B45" s="104"/>
      <c r="C45" s="149"/>
      <c r="D45" s="41" t="s">
        <v>134</v>
      </c>
      <c r="E45" s="149"/>
      <c r="F45" s="118"/>
      <c r="G45" s="118"/>
      <c r="H45" s="105"/>
      <c r="I45" s="157"/>
      <c r="J45" s="104"/>
      <c r="K45" s="111"/>
      <c r="L45" s="132"/>
      <c r="M45" s="134"/>
    </row>
    <row r="46" spans="1:13" ht="108" x14ac:dyDescent="0.25">
      <c r="A46" s="104"/>
      <c r="B46" s="104"/>
      <c r="C46" s="19" t="s">
        <v>104</v>
      </c>
      <c r="D46" s="19" t="s">
        <v>135</v>
      </c>
      <c r="E46" s="39" t="s">
        <v>136</v>
      </c>
      <c r="F46" s="52">
        <v>176</v>
      </c>
      <c r="G46" s="53">
        <v>50</v>
      </c>
      <c r="H46" s="25" t="s">
        <v>84</v>
      </c>
      <c r="I46" s="157"/>
      <c r="J46" s="104"/>
      <c r="K46" s="111"/>
      <c r="L46" s="24" t="s">
        <v>137</v>
      </c>
      <c r="M46" s="23" t="s">
        <v>86</v>
      </c>
    </row>
    <row r="47" spans="1:13" ht="132.75" x14ac:dyDescent="0.25">
      <c r="A47" s="104"/>
      <c r="B47" s="104"/>
      <c r="C47" s="59" t="s">
        <v>104</v>
      </c>
      <c r="D47" s="59" t="s">
        <v>138</v>
      </c>
      <c r="E47" s="62" t="s">
        <v>139</v>
      </c>
      <c r="F47" s="60">
        <v>165</v>
      </c>
      <c r="G47" s="60">
        <v>40</v>
      </c>
      <c r="H47" s="61" t="s">
        <v>84</v>
      </c>
      <c r="I47" s="157"/>
      <c r="J47" s="105"/>
      <c r="K47" s="111"/>
      <c r="L47" s="24" t="s">
        <v>140</v>
      </c>
      <c r="M47" s="23" t="s">
        <v>86</v>
      </c>
    </row>
    <row r="48" spans="1:13" ht="135" x14ac:dyDescent="0.25">
      <c r="A48" s="104"/>
      <c r="B48" s="104"/>
      <c r="C48" s="42" t="s">
        <v>120</v>
      </c>
      <c r="D48" s="42" t="s">
        <v>141</v>
      </c>
      <c r="E48" s="43" t="s">
        <v>142</v>
      </c>
      <c r="F48" s="52">
        <v>44</v>
      </c>
      <c r="G48" s="52">
        <v>4</v>
      </c>
      <c r="H48" s="25" t="s">
        <v>84</v>
      </c>
      <c r="I48" s="157"/>
      <c r="J48" s="125" t="s">
        <v>42</v>
      </c>
      <c r="K48" s="111"/>
      <c r="L48" s="24" t="s">
        <v>143</v>
      </c>
      <c r="M48" s="23" t="s">
        <v>86</v>
      </c>
    </row>
    <row r="49" spans="1:13" ht="168.75" x14ac:dyDescent="0.25">
      <c r="A49" s="104"/>
      <c r="B49" s="104"/>
      <c r="C49" s="42" t="s">
        <v>144</v>
      </c>
      <c r="D49" s="42" t="s">
        <v>145</v>
      </c>
      <c r="E49" s="43" t="s">
        <v>146</v>
      </c>
      <c r="F49" s="52">
        <v>44</v>
      </c>
      <c r="G49" s="52">
        <v>4</v>
      </c>
      <c r="H49" s="25" t="s">
        <v>84</v>
      </c>
      <c r="I49" s="157"/>
      <c r="J49" s="104"/>
      <c r="K49" s="111"/>
      <c r="L49" s="24" t="s">
        <v>147</v>
      </c>
      <c r="M49" s="23" t="s">
        <v>86</v>
      </c>
    </row>
    <row r="50" spans="1:13" ht="300" x14ac:dyDescent="0.25">
      <c r="A50" s="104"/>
      <c r="B50" s="104"/>
      <c r="C50" s="63" t="s">
        <v>148</v>
      </c>
      <c r="D50" s="63" t="s">
        <v>149</v>
      </c>
      <c r="E50" s="64" t="s">
        <v>150</v>
      </c>
      <c r="F50" s="65">
        <v>33</v>
      </c>
      <c r="G50" s="65">
        <v>3</v>
      </c>
      <c r="H50" s="25" t="s">
        <v>84</v>
      </c>
      <c r="I50" s="157"/>
      <c r="J50" s="104"/>
      <c r="K50" s="111"/>
      <c r="L50" s="26" t="s">
        <v>151</v>
      </c>
      <c r="M50" s="18" t="s">
        <v>86</v>
      </c>
    </row>
    <row r="51" spans="1:13" ht="225" x14ac:dyDescent="0.25">
      <c r="A51" s="104"/>
      <c r="B51" s="104"/>
      <c r="C51" s="42" t="s">
        <v>104</v>
      </c>
      <c r="D51" s="42" t="s">
        <v>152</v>
      </c>
      <c r="E51" s="43" t="s">
        <v>153</v>
      </c>
      <c r="F51" s="52">
        <f>110+55</f>
        <v>165</v>
      </c>
      <c r="G51" s="52">
        <f>25+15</f>
        <v>40</v>
      </c>
      <c r="H51" s="25" t="s">
        <v>84</v>
      </c>
      <c r="I51" s="157"/>
      <c r="J51" s="105"/>
      <c r="K51" s="111"/>
      <c r="L51" s="26" t="s">
        <v>154</v>
      </c>
      <c r="M51" s="18" t="s">
        <v>86</v>
      </c>
    </row>
    <row r="52" spans="1:13" ht="141.75" customHeight="1" x14ac:dyDescent="0.25">
      <c r="A52" s="104"/>
      <c r="B52" s="104"/>
      <c r="C52" s="44" t="s">
        <v>120</v>
      </c>
      <c r="D52" s="44" t="s">
        <v>155</v>
      </c>
      <c r="E52" s="45" t="s">
        <v>156</v>
      </c>
      <c r="F52" s="52">
        <v>44</v>
      </c>
      <c r="G52" s="52">
        <v>4</v>
      </c>
      <c r="H52" s="25" t="s">
        <v>84</v>
      </c>
      <c r="I52" s="157"/>
      <c r="J52" s="125" t="s">
        <v>42</v>
      </c>
      <c r="K52" s="111"/>
      <c r="L52" s="26" t="s">
        <v>157</v>
      </c>
      <c r="M52" s="18" t="s">
        <v>86</v>
      </c>
    </row>
    <row r="53" spans="1:13" ht="315" x14ac:dyDescent="0.25">
      <c r="A53" s="104"/>
      <c r="B53" s="104"/>
      <c r="C53" s="44" t="s">
        <v>112</v>
      </c>
      <c r="D53" s="44" t="s">
        <v>158</v>
      </c>
      <c r="E53" s="45" t="s">
        <v>159</v>
      </c>
      <c r="F53" s="52">
        <v>44</v>
      </c>
      <c r="G53" s="52">
        <v>4</v>
      </c>
      <c r="H53" s="25" t="s">
        <v>84</v>
      </c>
      <c r="I53" s="157"/>
      <c r="J53" s="104"/>
      <c r="K53" s="111"/>
      <c r="L53" s="27" t="s">
        <v>160</v>
      </c>
      <c r="M53" s="18" t="s">
        <v>86</v>
      </c>
    </row>
    <row r="54" spans="1:13" ht="180" x14ac:dyDescent="0.25">
      <c r="A54" s="104"/>
      <c r="B54" s="104"/>
      <c r="C54" s="44" t="s">
        <v>144</v>
      </c>
      <c r="D54" s="44" t="s">
        <v>161</v>
      </c>
      <c r="E54" s="45" t="s">
        <v>162</v>
      </c>
      <c r="F54" s="52">
        <v>44</v>
      </c>
      <c r="G54" s="52">
        <v>4</v>
      </c>
      <c r="H54" s="25" t="s">
        <v>84</v>
      </c>
      <c r="I54" s="157"/>
      <c r="J54" s="104"/>
      <c r="K54" s="111"/>
      <c r="L54" s="26" t="s">
        <v>163</v>
      </c>
      <c r="M54" s="18" t="s">
        <v>86</v>
      </c>
    </row>
    <row r="55" spans="1:13" ht="165" x14ac:dyDescent="0.25">
      <c r="A55" s="105"/>
      <c r="B55" s="105"/>
      <c r="C55" s="44" t="s">
        <v>148</v>
      </c>
      <c r="D55" s="44" t="s">
        <v>164</v>
      </c>
      <c r="E55" s="45" t="s">
        <v>165</v>
      </c>
      <c r="F55" s="52">
        <v>33</v>
      </c>
      <c r="G55" s="52">
        <v>3</v>
      </c>
      <c r="H55" s="25" t="s">
        <v>84</v>
      </c>
      <c r="I55" s="157"/>
      <c r="J55" s="105"/>
      <c r="K55" s="146"/>
      <c r="L55" s="26" t="s">
        <v>166</v>
      </c>
      <c r="M55" s="18" t="s">
        <v>86</v>
      </c>
    </row>
    <row r="56" spans="1:13" ht="210" x14ac:dyDescent="0.25">
      <c r="A56" s="144" t="s">
        <v>167</v>
      </c>
      <c r="B56" s="150" t="s">
        <v>168</v>
      </c>
      <c r="C56" s="151" t="s">
        <v>104</v>
      </c>
      <c r="D56" s="151" t="s">
        <v>169</v>
      </c>
      <c r="E56" s="28" t="s">
        <v>170</v>
      </c>
      <c r="F56" s="52">
        <v>55</v>
      </c>
      <c r="G56" s="52">
        <v>15</v>
      </c>
      <c r="H56" s="25" t="s">
        <v>84</v>
      </c>
      <c r="I56" s="135" t="s">
        <v>41</v>
      </c>
      <c r="J56" s="125" t="s">
        <v>42</v>
      </c>
      <c r="K56" s="135" t="s">
        <v>43</v>
      </c>
      <c r="L56" s="143" t="s">
        <v>171</v>
      </c>
      <c r="M56" s="18" t="s">
        <v>86</v>
      </c>
    </row>
    <row r="57" spans="1:13" ht="165" x14ac:dyDescent="0.25">
      <c r="A57" s="104"/>
      <c r="B57" s="104"/>
      <c r="C57" s="152"/>
      <c r="D57" s="152"/>
      <c r="E57" s="57" t="s">
        <v>172</v>
      </c>
      <c r="F57" s="52">
        <v>55</v>
      </c>
      <c r="G57" s="52">
        <v>10</v>
      </c>
      <c r="H57" s="25" t="s">
        <v>84</v>
      </c>
      <c r="I57" s="157"/>
      <c r="J57" s="104"/>
      <c r="K57" s="111"/>
      <c r="L57" s="104"/>
      <c r="M57" s="18" t="s">
        <v>86</v>
      </c>
    </row>
    <row r="58" spans="1:13" ht="135" x14ac:dyDescent="0.25">
      <c r="A58" s="104"/>
      <c r="B58" s="104"/>
      <c r="C58" s="153"/>
      <c r="D58" s="153"/>
      <c r="E58" s="28" t="s">
        <v>173</v>
      </c>
      <c r="F58" s="52">
        <v>110</v>
      </c>
      <c r="G58" s="52">
        <v>15</v>
      </c>
      <c r="H58" s="25" t="s">
        <v>84</v>
      </c>
      <c r="I58" s="157"/>
      <c r="J58" s="104"/>
      <c r="K58" s="111"/>
      <c r="L58" s="105"/>
      <c r="M58" s="18" t="s">
        <v>86</v>
      </c>
    </row>
    <row r="59" spans="1:13" ht="135" x14ac:dyDescent="0.25">
      <c r="A59" s="104"/>
      <c r="B59" s="104"/>
      <c r="C59" s="46" t="s">
        <v>144</v>
      </c>
      <c r="D59" s="46" t="s">
        <v>174</v>
      </c>
      <c r="E59" s="29" t="s">
        <v>175</v>
      </c>
      <c r="F59" s="52">
        <v>44</v>
      </c>
      <c r="G59" s="52">
        <v>4</v>
      </c>
      <c r="H59" s="25" t="s">
        <v>84</v>
      </c>
      <c r="I59" s="157"/>
      <c r="J59" s="104"/>
      <c r="K59" s="111"/>
      <c r="L59" s="26" t="s">
        <v>176</v>
      </c>
      <c r="M59" s="18" t="s">
        <v>86</v>
      </c>
    </row>
    <row r="60" spans="1:13" ht="270" x14ac:dyDescent="0.25">
      <c r="A60" s="104"/>
      <c r="B60" s="104"/>
      <c r="C60" s="47" t="s">
        <v>148</v>
      </c>
      <c r="D60" s="48" t="s">
        <v>177</v>
      </c>
      <c r="E60" s="29" t="s">
        <v>178</v>
      </c>
      <c r="F60" s="52">
        <v>33</v>
      </c>
      <c r="G60" s="52">
        <v>3</v>
      </c>
      <c r="H60" s="25" t="s">
        <v>84</v>
      </c>
      <c r="I60" s="157"/>
      <c r="J60" s="104"/>
      <c r="K60" s="111"/>
      <c r="L60" s="26" t="s">
        <v>179</v>
      </c>
      <c r="M60" s="18" t="s">
        <v>86</v>
      </c>
    </row>
    <row r="61" spans="1:13" ht="210" x14ac:dyDescent="0.25">
      <c r="A61" s="105"/>
      <c r="B61" s="105"/>
      <c r="C61" s="48" t="s">
        <v>148</v>
      </c>
      <c r="D61" s="48" t="s">
        <v>180</v>
      </c>
      <c r="E61" s="29" t="s">
        <v>181</v>
      </c>
      <c r="F61" s="52">
        <v>33</v>
      </c>
      <c r="G61" s="52">
        <v>3</v>
      </c>
      <c r="H61" s="25" t="s">
        <v>84</v>
      </c>
      <c r="I61" s="158"/>
      <c r="J61" s="105"/>
      <c r="K61" s="142"/>
      <c r="L61" s="26" t="s">
        <v>182</v>
      </c>
      <c r="M61" s="18" t="s">
        <v>86</v>
      </c>
    </row>
    <row r="62" spans="1:13" x14ac:dyDescent="0.25">
      <c r="A62" s="4"/>
      <c r="B62" s="4"/>
      <c r="D62" s="4"/>
      <c r="F62">
        <f>SUM(F16:F61)</f>
        <v>2138</v>
      </c>
      <c r="G62">
        <f>SUM(G16:G61)</f>
        <v>365</v>
      </c>
      <c r="H62">
        <f>SUM(F62:G62)</f>
        <v>2503</v>
      </c>
      <c r="L62" s="4"/>
    </row>
    <row r="63" spans="1:13" x14ac:dyDescent="0.25">
      <c r="A63" s="154"/>
      <c r="B63" s="155"/>
      <c r="C63" s="155"/>
      <c r="D63" s="155"/>
      <c r="L63" s="4"/>
    </row>
    <row r="64" spans="1:13" x14ac:dyDescent="0.25">
      <c r="A64" s="4"/>
      <c r="B64" s="4"/>
      <c r="D64" s="4"/>
      <c r="E64" s="30" t="s">
        <v>183</v>
      </c>
      <c r="F64" s="31">
        <v>48</v>
      </c>
      <c r="G64" s="32" t="s">
        <v>184</v>
      </c>
      <c r="H64">
        <v>48</v>
      </c>
      <c r="L64" s="4"/>
    </row>
    <row r="65" spans="1:12" x14ac:dyDescent="0.25">
      <c r="A65" s="4"/>
      <c r="B65" s="4"/>
      <c r="D65" s="4"/>
      <c r="E65" s="30" t="s">
        <v>185</v>
      </c>
      <c r="F65" s="31">
        <v>144</v>
      </c>
      <c r="G65" s="32" t="s">
        <v>186</v>
      </c>
      <c r="H65">
        <v>48</v>
      </c>
      <c r="L65" s="4"/>
    </row>
    <row r="66" spans="1:12" x14ac:dyDescent="0.25">
      <c r="A66" s="4"/>
      <c r="B66" s="4"/>
      <c r="D66" s="4"/>
      <c r="E66" s="30" t="s">
        <v>187</v>
      </c>
      <c r="F66" s="31">
        <v>1008</v>
      </c>
      <c r="G66" s="32" t="s">
        <v>188</v>
      </c>
      <c r="H66">
        <v>48</v>
      </c>
      <c r="L66" s="4"/>
    </row>
    <row r="67" spans="1:12" x14ac:dyDescent="0.25">
      <c r="A67" s="4"/>
      <c r="B67" s="4"/>
      <c r="D67" s="4"/>
      <c r="E67" s="30" t="s">
        <v>189</v>
      </c>
      <c r="F67" s="31">
        <v>336</v>
      </c>
      <c r="G67" s="32" t="s">
        <v>190</v>
      </c>
      <c r="H67">
        <v>48</v>
      </c>
      <c r="L67" s="4"/>
    </row>
    <row r="68" spans="1:12" x14ac:dyDescent="0.25">
      <c r="A68" s="4"/>
      <c r="B68" s="4"/>
      <c r="D68" s="4"/>
      <c r="E68" s="30" t="s">
        <v>191</v>
      </c>
      <c r="F68" s="31">
        <v>144</v>
      </c>
      <c r="G68" s="32" t="s">
        <v>192</v>
      </c>
      <c r="H68">
        <v>48</v>
      </c>
      <c r="L68" s="4"/>
    </row>
    <row r="69" spans="1:12" x14ac:dyDescent="0.25">
      <c r="A69" s="4"/>
      <c r="B69" s="4"/>
      <c r="D69" s="4"/>
      <c r="E69" s="30" t="s">
        <v>193</v>
      </c>
      <c r="F69" s="31">
        <v>144</v>
      </c>
      <c r="G69" s="32" t="s">
        <v>194</v>
      </c>
      <c r="H69">
        <v>48</v>
      </c>
      <c r="L69" s="4"/>
    </row>
    <row r="70" spans="1:12" x14ac:dyDescent="0.25">
      <c r="A70" s="4"/>
      <c r="B70" s="4"/>
      <c r="D70" s="4"/>
      <c r="E70" s="30" t="s">
        <v>195</v>
      </c>
      <c r="F70" s="31">
        <v>288</v>
      </c>
      <c r="G70" s="32" t="s">
        <v>196</v>
      </c>
      <c r="H70">
        <v>384</v>
      </c>
      <c r="L70" s="4"/>
    </row>
    <row r="71" spans="1:12" x14ac:dyDescent="0.25">
      <c r="A71" s="4"/>
      <c r="B71" s="4"/>
      <c r="D71" s="4"/>
      <c r="E71" s="30" t="s">
        <v>197</v>
      </c>
      <c r="F71" s="31">
        <v>144</v>
      </c>
      <c r="L71" s="4"/>
    </row>
    <row r="72" spans="1:12" x14ac:dyDescent="0.25">
      <c r="A72" s="4"/>
      <c r="B72" s="4"/>
      <c r="D72" s="4"/>
      <c r="E72" s="30" t="s">
        <v>198</v>
      </c>
      <c r="F72" s="31">
        <v>48</v>
      </c>
      <c r="L72" s="4"/>
    </row>
    <row r="73" spans="1:12" x14ac:dyDescent="0.25">
      <c r="A73" s="4"/>
      <c r="B73" s="4"/>
      <c r="D73" s="4"/>
      <c r="E73" s="30" t="s">
        <v>199</v>
      </c>
      <c r="F73" s="31">
        <v>48</v>
      </c>
      <c r="L73" s="4"/>
    </row>
    <row r="74" spans="1:12" x14ac:dyDescent="0.25">
      <c r="A74" s="4"/>
      <c r="B74" s="4"/>
      <c r="D74" s="4"/>
      <c r="E74" s="30" t="s">
        <v>200</v>
      </c>
      <c r="F74" s="31">
        <v>48</v>
      </c>
      <c r="G74" s="32" t="s">
        <v>201</v>
      </c>
      <c r="H74">
        <v>864</v>
      </c>
      <c r="L74" s="4"/>
    </row>
    <row r="75" spans="1:12" x14ac:dyDescent="0.25">
      <c r="A75" s="4"/>
      <c r="B75" s="4"/>
      <c r="D75" s="4"/>
      <c r="E75" s="30" t="s">
        <v>202</v>
      </c>
      <c r="F75" s="31">
        <v>48</v>
      </c>
      <c r="L75" s="4"/>
    </row>
  </sheetData>
  <autoFilter ref="A14:W62" xr:uid="{00000000-0001-0000-0000-000000000000}">
    <filterColumn colId="5" showButton="0"/>
    <filterColumn colId="8" showButton="0"/>
    <filterColumn colId="9" showButton="0"/>
  </autoFilter>
  <mergeCells count="96">
    <mergeCell ref="A63:D63"/>
    <mergeCell ref="I16:I27"/>
    <mergeCell ref="I28:I39"/>
    <mergeCell ref="I40:I55"/>
    <mergeCell ref="I56:I61"/>
    <mergeCell ref="E42:E45"/>
    <mergeCell ref="F42:F45"/>
    <mergeCell ref="G42:G45"/>
    <mergeCell ref="H42:H45"/>
    <mergeCell ref="A28:A39"/>
    <mergeCell ref="B28:B39"/>
    <mergeCell ref="H30:H33"/>
    <mergeCell ref="G24:G27"/>
    <mergeCell ref="H24:H27"/>
    <mergeCell ref="E24:E27"/>
    <mergeCell ref="F24:F27"/>
    <mergeCell ref="A56:A61"/>
    <mergeCell ref="B56:B61"/>
    <mergeCell ref="C56:C58"/>
    <mergeCell ref="D56:D58"/>
    <mergeCell ref="J56:J61"/>
    <mergeCell ref="A40:A55"/>
    <mergeCell ref="B40:B55"/>
    <mergeCell ref="J40:J47"/>
    <mergeCell ref="K40:K55"/>
    <mergeCell ref="C42:C45"/>
    <mergeCell ref="L42:L45"/>
    <mergeCell ref="M42:M45"/>
    <mergeCell ref="J48:J51"/>
    <mergeCell ref="J52:J55"/>
    <mergeCell ref="K56:K61"/>
    <mergeCell ref="L56:L58"/>
    <mergeCell ref="L30:L33"/>
    <mergeCell ref="M30:M33"/>
    <mergeCell ref="J36:J39"/>
    <mergeCell ref="C38:C39"/>
    <mergeCell ref="E38:E39"/>
    <mergeCell ref="F38:F39"/>
    <mergeCell ref="G38:G39"/>
    <mergeCell ref="H38:H39"/>
    <mergeCell ref="L38:L39"/>
    <mergeCell ref="M38:M39"/>
    <mergeCell ref="J28:J35"/>
    <mergeCell ref="K28:K39"/>
    <mergeCell ref="C30:C33"/>
    <mergeCell ref="E30:E33"/>
    <mergeCell ref="F30:F33"/>
    <mergeCell ref="G30:G33"/>
    <mergeCell ref="J24:J27"/>
    <mergeCell ref="L24:L27"/>
    <mergeCell ref="M24:M27"/>
    <mergeCell ref="E10:N10"/>
    <mergeCell ref="A16:A27"/>
    <mergeCell ref="B16:B27"/>
    <mergeCell ref="K16:K27"/>
    <mergeCell ref="C20:C23"/>
    <mergeCell ref="E20:E23"/>
    <mergeCell ref="F20:F23"/>
    <mergeCell ref="G20:G23"/>
    <mergeCell ref="H20:H23"/>
    <mergeCell ref="J20:J23"/>
    <mergeCell ref="L20:L23"/>
    <mergeCell ref="M20:M23"/>
    <mergeCell ref="C24:C27"/>
    <mergeCell ref="I14:K14"/>
    <mergeCell ref="L14:L15"/>
    <mergeCell ref="E11:I11"/>
    <mergeCell ref="J11:N11"/>
    <mergeCell ref="A11:D12"/>
    <mergeCell ref="A14:A15"/>
    <mergeCell ref="M14:M15"/>
    <mergeCell ref="B14:B15"/>
    <mergeCell ref="N14:N15"/>
    <mergeCell ref="C14:C15"/>
    <mergeCell ref="E14:E15"/>
    <mergeCell ref="F14:G14"/>
    <mergeCell ref="D14:D15"/>
    <mergeCell ref="H14:H15"/>
    <mergeCell ref="E12:I12"/>
    <mergeCell ref="J12:N12"/>
    <mergeCell ref="A1:L2"/>
    <mergeCell ref="M1:N1"/>
    <mergeCell ref="M2:N2"/>
    <mergeCell ref="A3:N3"/>
    <mergeCell ref="A4:N4"/>
    <mergeCell ref="A10:D10"/>
    <mergeCell ref="E5:N5"/>
    <mergeCell ref="E6:N6"/>
    <mergeCell ref="E8:N8"/>
    <mergeCell ref="E9:N9"/>
    <mergeCell ref="A7:D7"/>
    <mergeCell ref="E7:N7"/>
    <mergeCell ref="A5:D5"/>
    <mergeCell ref="A6:D6"/>
    <mergeCell ref="A8:D8"/>
    <mergeCell ref="A9:D9"/>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legacy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zoomScale="70" zoomScaleNormal="70" workbookViewId="0"/>
  </sheetViews>
  <sheetFormatPr baseColWidth="10" defaultColWidth="11.42578125" defaultRowHeight="15" x14ac:dyDescent="0.25"/>
  <cols>
    <col min="1" max="2" width="52.5703125" style="4" customWidth="1"/>
    <col min="3" max="15" width="25.5703125" style="4" customWidth="1"/>
    <col min="16" max="16384" width="11.42578125" style="4"/>
  </cols>
  <sheetData>
    <row r="1" spans="1:10" ht="36.75" customHeight="1" x14ac:dyDescent="0.25">
      <c r="A1" s="182"/>
      <c r="B1" s="182"/>
      <c r="C1" s="182"/>
      <c r="D1" s="182"/>
      <c r="E1" s="182"/>
      <c r="F1" s="182"/>
      <c r="G1" s="182"/>
      <c r="H1" s="182"/>
      <c r="I1" s="182"/>
      <c r="J1" s="182"/>
    </row>
    <row r="2" spans="1:10" ht="59.25" customHeight="1" x14ac:dyDescent="0.25">
      <c r="A2" s="182"/>
      <c r="B2" s="182"/>
      <c r="C2" s="182"/>
      <c r="D2" s="182"/>
      <c r="E2" s="182"/>
      <c r="F2" s="182"/>
      <c r="G2" s="182"/>
      <c r="H2" s="182"/>
      <c r="I2" s="182"/>
      <c r="J2" s="182"/>
    </row>
    <row r="3" spans="1:10" ht="15.75" x14ac:dyDescent="0.25">
      <c r="A3" s="183" t="s">
        <v>203</v>
      </c>
      <c r="B3" s="183"/>
      <c r="C3" s="183"/>
      <c r="D3" s="183"/>
      <c r="E3" s="183"/>
      <c r="F3" s="183"/>
      <c r="G3" s="183"/>
      <c r="H3" s="183"/>
      <c r="I3" s="183"/>
      <c r="J3" s="5" t="s">
        <v>0</v>
      </c>
    </row>
    <row r="4" spans="1:10" ht="30" x14ac:dyDescent="0.25">
      <c r="A4" s="183"/>
      <c r="B4" s="183"/>
      <c r="C4" s="183"/>
      <c r="D4" s="183"/>
      <c r="E4" s="183"/>
      <c r="F4" s="183"/>
      <c r="G4" s="183"/>
      <c r="H4" s="183"/>
      <c r="I4" s="183"/>
      <c r="J4" s="9" t="s">
        <v>1</v>
      </c>
    </row>
    <row r="5" spans="1:10" ht="15.75" x14ac:dyDescent="0.25">
      <c r="A5" s="184" t="s">
        <v>204</v>
      </c>
      <c r="B5" s="184"/>
      <c r="C5" s="184"/>
      <c r="D5" s="184"/>
      <c r="E5" s="184"/>
      <c r="F5" s="184"/>
      <c r="G5" s="184"/>
      <c r="H5" s="184"/>
      <c r="I5" s="184"/>
      <c r="J5" s="184"/>
    </row>
    <row r="6" spans="1:10" ht="15.75" x14ac:dyDescent="0.25">
      <c r="A6" s="184" t="s">
        <v>205</v>
      </c>
      <c r="B6" s="184"/>
      <c r="C6" s="184"/>
      <c r="D6" s="184"/>
      <c r="E6" s="184"/>
      <c r="F6" s="184"/>
      <c r="G6" s="184"/>
      <c r="H6" s="184"/>
      <c r="I6" s="184"/>
      <c r="J6" s="184"/>
    </row>
    <row r="7" spans="1:10" ht="15.75" x14ac:dyDescent="0.25">
      <c r="A7" s="185" t="s">
        <v>206</v>
      </c>
      <c r="B7" s="185"/>
      <c r="C7" s="185"/>
      <c r="D7" s="185"/>
      <c r="E7" s="185"/>
      <c r="F7" s="185"/>
      <c r="G7" s="185"/>
      <c r="H7" s="185"/>
      <c r="I7" s="185"/>
      <c r="J7" s="185"/>
    </row>
    <row r="8" spans="1:10" ht="15" customHeight="1" x14ac:dyDescent="0.25">
      <c r="A8" s="186" t="s">
        <v>4</v>
      </c>
      <c r="B8" s="186"/>
      <c r="C8" s="186"/>
      <c r="D8" s="187" t="s">
        <v>207</v>
      </c>
      <c r="E8" s="187"/>
      <c r="F8" s="187"/>
      <c r="G8" s="187"/>
      <c r="H8" s="187"/>
      <c r="I8" s="187"/>
      <c r="J8" s="187"/>
    </row>
    <row r="9" spans="1:10" ht="15.75" customHeight="1" x14ac:dyDescent="0.25">
      <c r="A9" s="186" t="s">
        <v>5</v>
      </c>
      <c r="B9" s="186"/>
      <c r="C9" s="186"/>
      <c r="D9" s="187" t="s">
        <v>208</v>
      </c>
      <c r="E9" s="187"/>
      <c r="F9" s="187"/>
      <c r="G9" s="187"/>
      <c r="H9" s="187"/>
      <c r="I9" s="187"/>
      <c r="J9" s="187"/>
    </row>
    <row r="10" spans="1:10" ht="15.75" customHeight="1" x14ac:dyDescent="0.25">
      <c r="A10" s="186" t="s">
        <v>9</v>
      </c>
      <c r="B10" s="186"/>
      <c r="C10" s="186"/>
      <c r="D10" s="187" t="s">
        <v>209</v>
      </c>
      <c r="E10" s="187"/>
      <c r="F10" s="187"/>
      <c r="G10" s="187"/>
      <c r="H10" s="187"/>
      <c r="I10" s="187"/>
      <c r="J10" s="187"/>
    </row>
    <row r="11" spans="1:10" ht="15.75" customHeight="1" x14ac:dyDescent="0.25">
      <c r="A11" s="186" t="s">
        <v>210</v>
      </c>
      <c r="B11" s="186"/>
      <c r="C11" s="186"/>
      <c r="D11" s="187" t="s">
        <v>211</v>
      </c>
      <c r="E11" s="187"/>
      <c r="F11" s="187"/>
      <c r="G11" s="187"/>
      <c r="H11" s="187"/>
      <c r="I11" s="187"/>
      <c r="J11" s="187"/>
    </row>
    <row r="12" spans="1:10" ht="15.75" customHeight="1" x14ac:dyDescent="0.25">
      <c r="A12" s="186" t="s">
        <v>212</v>
      </c>
      <c r="B12" s="186"/>
      <c r="C12" s="186"/>
      <c r="D12" s="187" t="s">
        <v>213</v>
      </c>
      <c r="E12" s="187"/>
      <c r="F12" s="187"/>
      <c r="G12" s="187"/>
      <c r="H12" s="187"/>
      <c r="I12" s="187"/>
      <c r="J12" s="187"/>
    </row>
    <row r="13" spans="1:10" ht="16.5" customHeight="1" x14ac:dyDescent="0.25">
      <c r="A13" s="186" t="s">
        <v>14</v>
      </c>
      <c r="B13" s="186"/>
      <c r="C13" s="186"/>
      <c r="D13" s="187" t="s">
        <v>214</v>
      </c>
      <c r="E13" s="187"/>
      <c r="F13" s="187"/>
      <c r="G13" s="187"/>
      <c r="H13" s="187"/>
      <c r="I13" s="187"/>
      <c r="J13" s="187"/>
    </row>
    <row r="14" spans="1:10" ht="16.5" customHeight="1" x14ac:dyDescent="0.25">
      <c r="A14" s="186" t="s">
        <v>18</v>
      </c>
      <c r="B14" s="186"/>
      <c r="C14" s="186"/>
      <c r="D14" s="187" t="s">
        <v>215</v>
      </c>
      <c r="E14" s="187"/>
      <c r="F14" s="187"/>
      <c r="G14" s="187"/>
      <c r="H14" s="187"/>
      <c r="I14" s="187"/>
      <c r="J14" s="187"/>
    </row>
    <row r="15" spans="1:10" ht="15.75" x14ac:dyDescent="0.25">
      <c r="A15" s="180" t="s">
        <v>216</v>
      </c>
      <c r="B15" s="180"/>
      <c r="C15" s="180"/>
      <c r="D15" s="180"/>
      <c r="E15" s="180"/>
      <c r="F15" s="180"/>
      <c r="G15" s="180"/>
      <c r="H15" s="180"/>
      <c r="I15" s="180"/>
      <c r="J15" s="180"/>
    </row>
    <row r="16" spans="1:10" ht="15.75" x14ac:dyDescent="0.25">
      <c r="A16" s="10" t="s">
        <v>217</v>
      </c>
      <c r="B16" s="181" t="s">
        <v>218</v>
      </c>
      <c r="C16" s="181"/>
      <c r="D16" s="181"/>
      <c r="E16" s="181"/>
      <c r="F16" s="181"/>
      <c r="G16" s="181" t="s">
        <v>219</v>
      </c>
      <c r="H16" s="181"/>
      <c r="I16" s="181"/>
      <c r="J16" s="181"/>
    </row>
    <row r="17" spans="1:10" ht="15" customHeight="1" x14ac:dyDescent="0.25">
      <c r="A17" s="178" t="s">
        <v>220</v>
      </c>
      <c r="B17" s="177" t="s">
        <v>221</v>
      </c>
      <c r="C17" s="177"/>
      <c r="D17" s="177"/>
      <c r="E17" s="177"/>
      <c r="F17" s="177"/>
      <c r="G17" s="162"/>
      <c r="H17" s="163"/>
      <c r="I17" s="163"/>
      <c r="J17" s="164"/>
    </row>
    <row r="18" spans="1:10" ht="15.75" customHeight="1" x14ac:dyDescent="0.25">
      <c r="A18" s="178"/>
      <c r="B18" s="177"/>
      <c r="C18" s="177"/>
      <c r="D18" s="177"/>
      <c r="E18" s="177"/>
      <c r="F18" s="177"/>
      <c r="G18" s="165"/>
      <c r="H18" s="166"/>
      <c r="I18" s="166"/>
      <c r="J18" s="167"/>
    </row>
    <row r="19" spans="1:10" ht="30" customHeight="1" x14ac:dyDescent="0.25">
      <c r="A19" s="178" t="s">
        <v>222</v>
      </c>
      <c r="B19" s="177" t="s">
        <v>223</v>
      </c>
      <c r="C19" s="177"/>
      <c r="D19" s="177"/>
      <c r="E19" s="177"/>
      <c r="F19" s="177"/>
      <c r="G19" s="162"/>
      <c r="H19" s="163"/>
      <c r="I19" s="163"/>
      <c r="J19" s="164"/>
    </row>
    <row r="20" spans="1:10" ht="15.75" customHeight="1" x14ac:dyDescent="0.25">
      <c r="A20" s="178"/>
      <c r="B20" s="177"/>
      <c r="C20" s="177"/>
      <c r="D20" s="177"/>
      <c r="E20" s="177"/>
      <c r="F20" s="177"/>
      <c r="G20" s="165"/>
      <c r="H20" s="166"/>
      <c r="I20" s="166"/>
      <c r="J20" s="167"/>
    </row>
    <row r="21" spans="1:10" ht="30" customHeight="1" x14ac:dyDescent="0.25">
      <c r="A21" s="178" t="s">
        <v>224</v>
      </c>
      <c r="B21" s="177" t="s">
        <v>225</v>
      </c>
      <c r="C21" s="177"/>
      <c r="D21" s="177"/>
      <c r="E21" s="177"/>
      <c r="F21" s="177"/>
      <c r="G21" s="162"/>
      <c r="H21" s="163"/>
      <c r="I21" s="163"/>
      <c r="J21" s="164"/>
    </row>
    <row r="22" spans="1:10" ht="15.75" customHeight="1" x14ac:dyDescent="0.25">
      <c r="A22" s="178"/>
      <c r="B22" s="177"/>
      <c r="C22" s="177"/>
      <c r="D22" s="177"/>
      <c r="E22" s="177"/>
      <c r="F22" s="177"/>
      <c r="G22" s="165"/>
      <c r="H22" s="166"/>
      <c r="I22" s="166"/>
      <c r="J22" s="167"/>
    </row>
    <row r="23" spans="1:10" ht="30" customHeight="1" x14ac:dyDescent="0.25">
      <c r="A23" s="178" t="s">
        <v>226</v>
      </c>
      <c r="B23" s="177" t="s">
        <v>227</v>
      </c>
      <c r="C23" s="177"/>
      <c r="D23" s="177"/>
      <c r="E23" s="177"/>
      <c r="F23" s="177"/>
      <c r="G23" s="162"/>
      <c r="H23" s="163"/>
      <c r="I23" s="163"/>
      <c r="J23" s="164"/>
    </row>
    <row r="24" spans="1:10" ht="15.75" customHeight="1" x14ac:dyDescent="0.25">
      <c r="A24" s="178"/>
      <c r="B24" s="177"/>
      <c r="C24" s="177"/>
      <c r="D24" s="177"/>
      <c r="E24" s="177"/>
      <c r="F24" s="177"/>
      <c r="G24" s="165"/>
      <c r="H24" s="166"/>
      <c r="I24" s="166"/>
      <c r="J24" s="167"/>
    </row>
    <row r="25" spans="1:10" ht="30" customHeight="1" x14ac:dyDescent="0.25">
      <c r="A25" s="178" t="s">
        <v>228</v>
      </c>
      <c r="B25" s="177" t="s">
        <v>229</v>
      </c>
      <c r="C25" s="177"/>
      <c r="D25" s="177"/>
      <c r="E25" s="177"/>
      <c r="F25" s="177"/>
      <c r="G25" s="162"/>
      <c r="H25" s="163"/>
      <c r="I25" s="163"/>
      <c r="J25" s="164"/>
    </row>
    <row r="26" spans="1:10" ht="15.75" customHeight="1" x14ac:dyDescent="0.25">
      <c r="A26" s="178"/>
      <c r="B26" s="177"/>
      <c r="C26" s="177"/>
      <c r="D26" s="177"/>
      <c r="E26" s="177"/>
      <c r="F26" s="177"/>
      <c r="G26" s="165"/>
      <c r="H26" s="166"/>
      <c r="I26" s="166"/>
      <c r="J26" s="167"/>
    </row>
    <row r="27" spans="1:10" ht="33" customHeight="1" x14ac:dyDescent="0.25">
      <c r="A27" s="11" t="s">
        <v>230</v>
      </c>
      <c r="B27" s="168"/>
      <c r="C27" s="169"/>
      <c r="D27" s="169"/>
      <c r="E27" s="169"/>
      <c r="F27" s="170"/>
      <c r="G27" s="13"/>
      <c r="H27" s="14"/>
      <c r="I27" s="14"/>
      <c r="J27" s="15"/>
    </row>
    <row r="28" spans="1:10" ht="30" customHeight="1" x14ac:dyDescent="0.25">
      <c r="A28" s="11" t="s">
        <v>231</v>
      </c>
      <c r="B28" s="171" t="s">
        <v>232</v>
      </c>
      <c r="C28" s="172"/>
      <c r="D28" s="172"/>
      <c r="E28" s="172"/>
      <c r="F28" s="173"/>
      <c r="G28" s="174"/>
      <c r="H28" s="175"/>
      <c r="I28" s="175"/>
      <c r="J28" s="176"/>
    </row>
    <row r="29" spans="1:10" ht="15" customHeight="1" x14ac:dyDescent="0.25">
      <c r="A29" s="11" t="s">
        <v>233</v>
      </c>
      <c r="B29" s="177" t="s">
        <v>234</v>
      </c>
      <c r="C29" s="177"/>
      <c r="D29" s="177"/>
      <c r="E29" s="177"/>
      <c r="F29" s="177"/>
      <c r="G29" s="174"/>
      <c r="H29" s="175"/>
      <c r="I29" s="175"/>
      <c r="J29" s="176"/>
    </row>
    <row r="30" spans="1:10" ht="30" customHeight="1" x14ac:dyDescent="0.25">
      <c r="A30" s="178" t="s">
        <v>235</v>
      </c>
      <c r="B30" s="177" t="s">
        <v>236</v>
      </c>
      <c r="C30" s="177"/>
      <c r="D30" s="177"/>
      <c r="E30" s="177"/>
      <c r="F30" s="177"/>
      <c r="G30" s="162"/>
      <c r="H30" s="163"/>
      <c r="I30" s="163"/>
      <c r="J30" s="164"/>
    </row>
    <row r="31" spans="1:10" ht="15.75" customHeight="1" x14ac:dyDescent="0.25">
      <c r="A31" s="178"/>
      <c r="B31" s="177"/>
      <c r="C31" s="177"/>
      <c r="D31" s="177"/>
      <c r="E31" s="177"/>
      <c r="F31" s="177"/>
      <c r="G31" s="165"/>
      <c r="H31" s="166"/>
      <c r="I31" s="166"/>
      <c r="J31" s="167"/>
    </row>
    <row r="32" spans="1:10" ht="42.75" customHeight="1" x14ac:dyDescent="0.25">
      <c r="A32" s="11" t="s">
        <v>237</v>
      </c>
      <c r="B32" s="171"/>
      <c r="C32" s="172"/>
      <c r="D32" s="172"/>
      <c r="E32" s="172"/>
      <c r="F32" s="173"/>
      <c r="G32" s="13"/>
      <c r="H32" s="14"/>
      <c r="I32" s="14"/>
      <c r="J32" s="15"/>
    </row>
    <row r="33" spans="1:10" ht="45" customHeight="1" x14ac:dyDescent="0.25">
      <c r="A33" s="11" t="s">
        <v>238</v>
      </c>
      <c r="B33" s="177" t="s">
        <v>239</v>
      </c>
      <c r="C33" s="177"/>
      <c r="D33" s="177"/>
      <c r="E33" s="177"/>
      <c r="F33" s="177"/>
      <c r="G33" s="174"/>
      <c r="H33" s="175"/>
      <c r="I33" s="175"/>
      <c r="J33" s="176"/>
    </row>
    <row r="34" spans="1:10" ht="75" customHeight="1" x14ac:dyDescent="0.25">
      <c r="A34" s="11" t="s">
        <v>240</v>
      </c>
      <c r="B34" s="177" t="s">
        <v>241</v>
      </c>
      <c r="C34" s="177"/>
      <c r="D34" s="177"/>
      <c r="E34" s="177"/>
      <c r="F34" s="177"/>
      <c r="G34" s="174"/>
      <c r="H34" s="175"/>
      <c r="I34" s="175"/>
      <c r="J34" s="176"/>
    </row>
    <row r="35" spans="1:10" ht="15" customHeight="1" x14ac:dyDescent="0.25">
      <c r="A35" s="11" t="s">
        <v>242</v>
      </c>
      <c r="B35" s="177" t="s">
        <v>243</v>
      </c>
      <c r="C35" s="177"/>
      <c r="D35" s="177"/>
      <c r="E35" s="177"/>
      <c r="F35" s="177"/>
      <c r="G35" s="174"/>
      <c r="H35" s="175"/>
      <c r="I35" s="175"/>
      <c r="J35" s="176"/>
    </row>
    <row r="36" spans="1:10" ht="30" customHeight="1" x14ac:dyDescent="0.25">
      <c r="A36" s="178" t="s">
        <v>244</v>
      </c>
      <c r="B36" s="177" t="s">
        <v>245</v>
      </c>
      <c r="C36" s="177"/>
      <c r="D36" s="177"/>
      <c r="E36" s="177"/>
      <c r="F36" s="177"/>
      <c r="G36" s="162"/>
      <c r="H36" s="163"/>
      <c r="I36" s="163"/>
      <c r="J36" s="164"/>
    </row>
    <row r="37" spans="1:10" ht="15.75" customHeight="1" x14ac:dyDescent="0.25">
      <c r="A37" s="178"/>
      <c r="B37" s="177"/>
      <c r="C37" s="177"/>
      <c r="D37" s="177"/>
      <c r="E37" s="177"/>
      <c r="F37" s="177"/>
      <c r="G37" s="165"/>
      <c r="H37" s="166"/>
      <c r="I37" s="166"/>
      <c r="J37" s="167"/>
    </row>
    <row r="38" spans="1:10" ht="45" customHeight="1" x14ac:dyDescent="0.25">
      <c r="A38" s="178" t="s">
        <v>246</v>
      </c>
      <c r="B38" s="177" t="s">
        <v>247</v>
      </c>
      <c r="C38" s="177"/>
      <c r="D38" s="177"/>
      <c r="E38" s="177"/>
      <c r="F38" s="177"/>
      <c r="G38" s="162"/>
      <c r="H38" s="163"/>
      <c r="I38" s="163"/>
      <c r="J38" s="164"/>
    </row>
    <row r="39" spans="1:10" ht="15.75" customHeight="1" x14ac:dyDescent="0.25">
      <c r="A39" s="178"/>
      <c r="B39" s="177"/>
      <c r="C39" s="177"/>
      <c r="D39" s="177"/>
      <c r="E39" s="177"/>
      <c r="F39" s="177"/>
      <c r="G39" s="165"/>
      <c r="H39" s="166"/>
      <c r="I39" s="166"/>
      <c r="J39" s="167"/>
    </row>
    <row r="40" spans="1:10" ht="15.75" customHeight="1" x14ac:dyDescent="0.25">
      <c r="A40" s="178" t="s">
        <v>248</v>
      </c>
      <c r="B40" s="179"/>
      <c r="C40" s="179"/>
      <c r="D40" s="179"/>
      <c r="E40" s="179"/>
      <c r="F40" s="179"/>
      <c r="G40" s="162"/>
      <c r="H40" s="163"/>
      <c r="I40" s="163"/>
      <c r="J40" s="164"/>
    </row>
    <row r="41" spans="1:10" ht="15.75" customHeight="1" x14ac:dyDescent="0.25">
      <c r="A41" s="178"/>
      <c r="B41" s="179"/>
      <c r="C41" s="179"/>
      <c r="D41" s="179"/>
      <c r="E41" s="179"/>
      <c r="F41" s="179"/>
      <c r="G41" s="165"/>
      <c r="H41" s="166"/>
      <c r="I41" s="166"/>
      <c r="J41" s="167"/>
    </row>
    <row r="42" spans="1:10" x14ac:dyDescent="0.25">
      <c r="A42" s="12"/>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orientation="portrait" horizontalDpi="4294967292" verticalDpi="4294967292"/>
  <drawing r:id="rId1"/>
  <legacy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78456b5-4414-4a75-80a7-879e40566b4c" xsi:nil="true"/>
    <lcf76f155ced4ddcb4097134ff3c332f xmlns="fe22feba-8847-4ac8-bbc0-dacb58ff27c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CD785DE75799440903669B0C9C7BEAA" ma:contentTypeVersion="14" ma:contentTypeDescription="Crear nuevo documento." ma:contentTypeScope="" ma:versionID="29afd0abc8a49d69cad90637e65d90a4">
  <xsd:schema xmlns:xsd="http://www.w3.org/2001/XMLSchema" xmlns:xs="http://www.w3.org/2001/XMLSchema" xmlns:p="http://schemas.microsoft.com/office/2006/metadata/properties" xmlns:ns2="fe22feba-8847-4ac8-bbc0-dacb58ff27cb" xmlns:ns3="878456b5-4414-4a75-80a7-879e40566b4c" targetNamespace="http://schemas.microsoft.com/office/2006/metadata/properties" ma:root="true" ma:fieldsID="6c0be2bb6dc5a596c1dd4f0fb762485a" ns2:_="" ns3:_="">
    <xsd:import namespace="fe22feba-8847-4ac8-bbc0-dacb58ff27cb"/>
    <xsd:import namespace="878456b5-4414-4a75-80a7-879e40566b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22feba-8847-4ac8-bbc0-dacb58ff2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78456b5-4414-4a75-80a7-879e40566b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64089018-d26e-40ba-9b16-569848d50d73}" ma:internalName="TaxCatchAll" ma:showField="CatchAllData" ma:web="878456b5-4414-4a75-80a7-879e40566b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2AB114-72D1-4E9A-92B1-F3BEDC8219AD}">
  <ds:schemaRefs>
    <ds:schemaRef ds:uri="http://schemas.microsoft.com/office/2006/metadata/properties"/>
    <ds:schemaRef ds:uri="http://schemas.microsoft.com/office/infopath/2007/PartnerControls"/>
    <ds:schemaRef ds:uri="878456b5-4414-4a75-80a7-879e40566b4c"/>
    <ds:schemaRef ds:uri="fe22feba-8847-4ac8-bbc0-dacb58ff27cb"/>
  </ds:schemaRefs>
</ds:datastoreItem>
</file>

<file path=customXml/itemProps2.xml><?xml version="1.0" encoding="utf-8"?>
<ds:datastoreItem xmlns:ds="http://schemas.openxmlformats.org/officeDocument/2006/customXml" ds:itemID="{0C060A67-7CB4-4E05-BB37-2258677336A3}">
  <ds:schemaRefs>
    <ds:schemaRef ds:uri="http://schemas.microsoft.com/sharepoint/v3/contenttype/forms"/>
  </ds:schemaRefs>
</ds:datastoreItem>
</file>

<file path=customXml/itemProps3.xml><?xml version="1.0" encoding="utf-8"?>
<ds:datastoreItem xmlns:ds="http://schemas.openxmlformats.org/officeDocument/2006/customXml" ds:itemID="{820F5097-2E94-4DC3-9EE5-4E33B6A432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22feba-8847-4ac8-bbc0-dacb58ff27cb"/>
    <ds:schemaRef ds:uri="878456b5-4414-4a75-80a7-879e40566b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fabio izquierdo ramos</cp:lastModifiedBy>
  <cp:revision/>
  <dcterms:created xsi:type="dcterms:W3CDTF">2014-09-16T15:41:58Z</dcterms:created>
  <dcterms:modified xsi:type="dcterms:W3CDTF">2025-02-18T19:50:30Z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0x0101008CD785DE75799440903669B0C9C7BEAA</vt:lpwstr>
  </property>
  <property fmtid="{D5CDD505-2E9C-101B-9397-08002B2CF9AE}" pid="10" name="MediaServiceImageTags">
    <vt:lpwstr/>
  </property>
</Properties>
</file>